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10" yWindow="-110" windowWidth="19420" windowHeight="10420"/>
  </bookViews>
  <sheets>
    <sheet name="Cover" sheetId="2" r:id="rId1"/>
    <sheet name="1.SL-PRS RSTD" sheetId="1" r:id="rId2"/>
    <sheet name="2.SL-PRS RSRP" sheetId="3" r:id="rId3"/>
    <sheet name="3.SL-PRS RSRPP" sheetId="4" r:id="rId4"/>
    <sheet name="4.SL-PRS Rx-Tx" sheetId="5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8" i="1" l="1"/>
  <c r="L57" i="1"/>
  <c r="L54" i="1"/>
  <c r="M57" i="1"/>
  <c r="M69" i="1" l="1"/>
  <c r="M68" i="1"/>
  <c r="M67" i="1"/>
  <c r="M65" i="1"/>
  <c r="M60" i="1"/>
  <c r="X40" i="5"/>
  <c r="V16" i="5"/>
  <c r="V13" i="5"/>
  <c r="T61" i="1"/>
  <c r="M54" i="1"/>
  <c r="M61" i="1"/>
  <c r="X36" i="3"/>
  <c r="X34" i="3"/>
  <c r="X9" i="3"/>
  <c r="X43" i="5"/>
  <c r="X35" i="5"/>
  <c r="X44" i="5"/>
  <c r="X37" i="5"/>
  <c r="X38" i="5"/>
  <c r="V21" i="5"/>
  <c r="V20" i="5"/>
  <c r="V15" i="5"/>
  <c r="V11" i="5"/>
  <c r="V10" i="5"/>
  <c r="V9" i="5"/>
  <c r="S68" i="1"/>
  <c r="T69" i="1"/>
  <c r="T67" i="1"/>
  <c r="T66" i="1"/>
  <c r="T65" i="1"/>
  <c r="T64" i="1"/>
  <c r="T63" i="1"/>
  <c r="T62" i="1"/>
  <c r="T60" i="1"/>
  <c r="T59" i="1"/>
  <c r="T58" i="1"/>
  <c r="T57" i="1"/>
  <c r="T56" i="1"/>
  <c r="T55" i="1"/>
  <c r="T54" i="1"/>
  <c r="S54" i="1"/>
  <c r="M66" i="1"/>
  <c r="M64" i="1"/>
  <c r="M63" i="1"/>
  <c r="M62" i="1"/>
  <c r="M59" i="1"/>
  <c r="M58" i="1"/>
  <c r="M56" i="1"/>
  <c r="M55" i="1"/>
  <c r="X50" i="5" l="1"/>
  <c r="X49" i="5"/>
  <c r="X48" i="5"/>
  <c r="X47" i="5"/>
  <c r="X46" i="5"/>
  <c r="X45" i="5"/>
  <c r="X42" i="5"/>
  <c r="X41" i="5"/>
  <c r="W39" i="5"/>
  <c r="X39" i="5"/>
  <c r="X36" i="5"/>
  <c r="V24" i="5"/>
  <c r="V23" i="5"/>
  <c r="V22" i="5"/>
  <c r="V19" i="5"/>
  <c r="V18" i="5"/>
  <c r="V17" i="5"/>
  <c r="V14" i="5"/>
  <c r="V12" i="5"/>
  <c r="U9" i="5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T9" i="4"/>
  <c r="X49" i="3"/>
  <c r="X48" i="3"/>
  <c r="X47" i="3"/>
  <c r="X46" i="3"/>
  <c r="X45" i="3"/>
  <c r="X44" i="3"/>
  <c r="X43" i="3"/>
  <c r="X42" i="3"/>
  <c r="X41" i="3"/>
  <c r="X40" i="3"/>
  <c r="X39" i="3"/>
  <c r="X38" i="3"/>
  <c r="X37" i="3"/>
  <c r="X35" i="3"/>
  <c r="X24" i="3"/>
  <c r="X23" i="3"/>
  <c r="X22" i="3"/>
  <c r="X21" i="3"/>
  <c r="X20" i="3"/>
  <c r="X19" i="3"/>
  <c r="X18" i="3"/>
  <c r="X17" i="3"/>
  <c r="X16" i="3"/>
  <c r="X15" i="3"/>
  <c r="X14" i="3"/>
  <c r="X13" i="3"/>
  <c r="X12" i="3"/>
  <c r="X11" i="3"/>
  <c r="X10" i="3"/>
  <c r="W9" i="3"/>
  <c r="W14" i="1" l="1"/>
  <c r="W7" i="1"/>
  <c r="N11" i="1"/>
  <c r="N7" i="1"/>
  <c r="AA15" i="4" l="1"/>
  <c r="L9" i="4"/>
  <c r="AG36" i="3"/>
  <c r="N62" i="3"/>
  <c r="AG74" i="3"/>
  <c r="AG73" i="3"/>
  <c r="AG72" i="3"/>
  <c r="AG71" i="3"/>
  <c r="AG70" i="3"/>
  <c r="AG69" i="3"/>
  <c r="AG68" i="3"/>
  <c r="AG67" i="3"/>
  <c r="AG66" i="3"/>
  <c r="AG65" i="3"/>
  <c r="AG64" i="3"/>
  <c r="AG63" i="3"/>
  <c r="AG62" i="3"/>
  <c r="AG61" i="3"/>
  <c r="AG60" i="3"/>
  <c r="AG59" i="3"/>
  <c r="AG49" i="3"/>
  <c r="AG48" i="3"/>
  <c r="AG47" i="3"/>
  <c r="AG46" i="3"/>
  <c r="AG45" i="3"/>
  <c r="AG44" i="3"/>
  <c r="AG43" i="3"/>
  <c r="AG42" i="3"/>
  <c r="AG41" i="3"/>
  <c r="AG40" i="3"/>
  <c r="AG39" i="3"/>
  <c r="AG38" i="3"/>
  <c r="AG37" i="3"/>
  <c r="AG35" i="3"/>
  <c r="AG34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N74" i="3"/>
  <c r="N73" i="3"/>
  <c r="N72" i="3"/>
  <c r="N71" i="3"/>
  <c r="N70" i="3"/>
  <c r="N69" i="3"/>
  <c r="N68" i="3"/>
  <c r="N67" i="3"/>
  <c r="N66" i="3"/>
  <c r="N65" i="3"/>
  <c r="N64" i="3"/>
  <c r="N63" i="3"/>
  <c r="N61" i="3"/>
  <c r="N60" i="3"/>
  <c r="N59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AG24" i="3"/>
  <c r="AG23" i="3"/>
  <c r="AG22" i="3"/>
  <c r="AG21" i="3"/>
  <c r="AG20" i="3"/>
  <c r="AG19" i="3"/>
  <c r="AG18" i="3"/>
  <c r="AG17" i="3"/>
  <c r="AG16" i="3"/>
  <c r="AG15" i="3"/>
  <c r="AG14" i="3"/>
  <c r="AG13" i="3"/>
  <c r="AG12" i="3"/>
  <c r="AG11" i="3"/>
  <c r="AG10" i="3"/>
  <c r="AG9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N16" i="3"/>
  <c r="N10" i="3"/>
  <c r="N11" i="3"/>
  <c r="N12" i="3"/>
  <c r="N13" i="3"/>
  <c r="N14" i="3"/>
  <c r="N15" i="3"/>
  <c r="N17" i="3"/>
  <c r="N18" i="3"/>
  <c r="N19" i="3"/>
  <c r="N20" i="3"/>
  <c r="N21" i="3"/>
  <c r="N22" i="3"/>
  <c r="N23" i="3"/>
  <c r="N24" i="3"/>
  <c r="N9" i="3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61" i="5"/>
  <c r="N75" i="5"/>
  <c r="N61" i="5"/>
  <c r="W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35" i="5"/>
  <c r="W44" i="5"/>
  <c r="N44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6" i="5"/>
  <c r="W36" i="5"/>
  <c r="W37" i="5"/>
  <c r="W38" i="5"/>
  <c r="W40" i="5"/>
  <c r="W41" i="5"/>
  <c r="W42" i="5"/>
  <c r="W43" i="5"/>
  <c r="W45" i="5"/>
  <c r="W46" i="5"/>
  <c r="W47" i="5"/>
  <c r="W48" i="5"/>
  <c r="W49" i="5"/>
  <c r="W50" i="5"/>
  <c r="M9" i="5"/>
  <c r="N36" i="5"/>
  <c r="N37" i="5"/>
  <c r="N38" i="5"/>
  <c r="N39" i="5"/>
  <c r="N40" i="5"/>
  <c r="N41" i="5"/>
  <c r="N42" i="5"/>
  <c r="N43" i="5"/>
  <c r="N45" i="5"/>
  <c r="N46" i="5"/>
  <c r="N47" i="5"/>
  <c r="N48" i="5"/>
  <c r="N49" i="5"/>
  <c r="N50" i="5"/>
  <c r="N35" i="5"/>
  <c r="AD24" i="5"/>
  <c r="AD23" i="5"/>
  <c r="AD22" i="5"/>
  <c r="AD21" i="5"/>
  <c r="AD20" i="5"/>
  <c r="AD19" i="5"/>
  <c r="AD18" i="5"/>
  <c r="AD17" i="5"/>
  <c r="AD16" i="5"/>
  <c r="AD15" i="5"/>
  <c r="AD14" i="5"/>
  <c r="AD13" i="5"/>
  <c r="AD12" i="5"/>
  <c r="AD11" i="5"/>
  <c r="AD10" i="5"/>
  <c r="AD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30" i="1"/>
  <c r="AF10" i="1"/>
  <c r="W10" i="1"/>
  <c r="W31" i="1" l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30" i="1"/>
  <c r="AF8" i="1"/>
  <c r="AF9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7" i="1"/>
  <c r="W8" i="1"/>
  <c r="W9" i="1"/>
  <c r="W11" i="1"/>
  <c r="W12" i="1"/>
  <c r="W13" i="1"/>
  <c r="W15" i="1"/>
  <c r="W16" i="1"/>
  <c r="W17" i="1"/>
  <c r="W18" i="1"/>
  <c r="W19" i="1"/>
  <c r="W20" i="1"/>
  <c r="W21" i="1"/>
  <c r="W22" i="1"/>
  <c r="N8" i="1"/>
  <c r="N9" i="1"/>
  <c r="N10" i="1"/>
  <c r="N12" i="1"/>
  <c r="N13" i="1"/>
  <c r="N14" i="1"/>
  <c r="N15" i="1"/>
  <c r="N16" i="1"/>
  <c r="N17" i="1"/>
  <c r="N18" i="1"/>
  <c r="N19" i="1"/>
  <c r="N20" i="1"/>
  <c r="N21" i="1"/>
  <c r="N22" i="1"/>
  <c r="Z54" i="1" l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S62" i="1"/>
  <c r="S55" i="1"/>
  <c r="S56" i="1"/>
  <c r="S57" i="1"/>
  <c r="S58" i="1"/>
  <c r="S59" i="1"/>
  <c r="S60" i="1"/>
  <c r="S61" i="1"/>
  <c r="S63" i="1"/>
  <c r="S64" i="1"/>
  <c r="S65" i="1"/>
  <c r="S66" i="1"/>
  <c r="S67" i="1"/>
  <c r="S69" i="1"/>
  <c r="L55" i="1"/>
  <c r="L56" i="1"/>
  <c r="L58" i="1"/>
  <c r="L59" i="1"/>
  <c r="L60" i="1"/>
  <c r="L61" i="1"/>
  <c r="L62" i="1"/>
  <c r="L63" i="1"/>
  <c r="L64" i="1"/>
  <c r="L65" i="1"/>
  <c r="L66" i="1"/>
  <c r="L67" i="1"/>
  <c r="L68" i="1"/>
  <c r="L69" i="1"/>
  <c r="S9" i="4" l="1"/>
  <c r="AA24" i="4"/>
  <c r="AA23" i="4"/>
  <c r="AA22" i="4"/>
  <c r="AA21" i="4"/>
  <c r="AA20" i="4"/>
  <c r="AA19" i="4"/>
  <c r="AA18" i="4"/>
  <c r="AA17" i="4"/>
  <c r="AA16" i="4"/>
  <c r="AA14" i="4"/>
  <c r="AA13" i="4"/>
  <c r="AA12" i="4"/>
  <c r="AA11" i="4"/>
  <c r="AA10" i="4"/>
  <c r="AA9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</calcChain>
</file>

<file path=xl/sharedStrings.xml><?xml version="1.0" encoding="utf-8"?>
<sst xmlns="http://schemas.openxmlformats.org/spreadsheetml/2006/main" count="734" uniqueCount="181">
  <si>
    <t>SL-PRS based RSTD [Tc] (-3, -6, -6) dB</t>
  </si>
  <si>
    <t>SCS</t>
  </si>
  <si>
    <t>RB</t>
  </si>
  <si>
    <t>Comb</t>
  </si>
  <si>
    <t>Symbol</t>
  </si>
  <si>
    <t>Sample</t>
  </si>
  <si>
    <t>(kHz)</t>
  </si>
  <si>
    <t>AWGN</t>
  </si>
  <si>
    <t>TDL-A</t>
  </si>
  <si>
    <t>TDL-B</t>
  </si>
  <si>
    <t>vivo</t>
    <phoneticPr fontId="1" type="noConversion"/>
  </si>
  <si>
    <t>Huawei</t>
    <phoneticPr fontId="1" type="noConversion"/>
  </si>
  <si>
    <t>CATT</t>
  </si>
  <si>
    <t>CATT</t>
    <phoneticPr fontId="1" type="noConversion"/>
  </si>
  <si>
    <t>SL-PRS based RSTD [Tc] (0, -6, -6) dB</t>
    <phoneticPr fontId="1" type="noConversion"/>
  </si>
  <si>
    <t xml:space="preserve">Title: </t>
  </si>
  <si>
    <t xml:space="preserve">Source: </t>
  </si>
  <si>
    <t>Agenda item:</t>
  </si>
  <si>
    <t>Document for:</t>
  </si>
  <si>
    <t>sheet2</t>
  </si>
  <si>
    <t>sheet3</t>
  </si>
  <si>
    <t>sheet4</t>
  </si>
  <si>
    <t>Contents</t>
    <phoneticPr fontId="7" type="noConversion"/>
  </si>
  <si>
    <t>Information</t>
    <phoneticPr fontId="1" type="noConversion"/>
  </si>
  <si>
    <t>sheet1</t>
    <phoneticPr fontId="7" type="noConversion"/>
  </si>
  <si>
    <t>The contributions from the following Tdocs are captured:</t>
    <phoneticPr fontId="1" type="noConversion"/>
  </si>
  <si>
    <t>SL-PRS RSTD simulation results</t>
    <phoneticPr fontId="7" type="noConversion"/>
  </si>
  <si>
    <t>SL-PRS RSRP simulation results</t>
    <phoneticPr fontId="7" type="noConversion"/>
  </si>
  <si>
    <t>SL-PRS RSRPP simulation results</t>
    <phoneticPr fontId="7" type="noConversion"/>
  </si>
  <si>
    <t>SL-PRS UE Rx-Tx time difference simulation results</t>
    <phoneticPr fontId="7" type="noConversion"/>
  </si>
  <si>
    <t>[1] R4-2312135, Link-level simulation results for SL-PRS measurement, vivo, RAN4#108.</t>
    <phoneticPr fontId="1" type="noConversion"/>
  </si>
  <si>
    <t>[2] R4-2312837, Simulation results for SL positioning, Huawei, RAN4#108.</t>
    <phoneticPr fontId="1" type="noConversion"/>
  </si>
  <si>
    <t>[3] R4-2311629, Simulation results for sidelink positioning, CATT, RAN4#108.</t>
    <phoneticPr fontId="1" type="noConversion"/>
  </si>
  <si>
    <t>[4] R4-2312286, Discussion on RRM core requirement for SL positioning enhancement, LG Electronics, RAN4#108.</t>
    <phoneticPr fontId="1" type="noConversion"/>
  </si>
  <si>
    <t>LG</t>
    <phoneticPr fontId="1" type="noConversion"/>
  </si>
  <si>
    <t>[5] R4-2312724, On SL positioning, Ericsson, RAN4#108.</t>
    <phoneticPr fontId="1" type="noConversion"/>
  </si>
  <si>
    <t>[7] R4-2315721, Simulation results for Sidelink positioning, Qualcomm Incorporated, RAN4#108bis.</t>
    <phoneticPr fontId="1" type="noConversion"/>
  </si>
  <si>
    <t>Accuracy [5%, 95%]</t>
    <phoneticPr fontId="1" type="noConversion"/>
  </si>
  <si>
    <t>Qualcomm
(For SCS=15kHz, RB=48 and 96.)</t>
    <phoneticPr fontId="1" type="noConversion"/>
  </si>
  <si>
    <t>[8] R4-2318280, Simulation results for Sidelink positioning, CATT, RAN4#109.</t>
    <phoneticPr fontId="1" type="noConversion"/>
  </si>
  <si>
    <t>Nokia
(For SCS=15kHz, RB=48 and 96.)</t>
    <phoneticPr fontId="1" type="noConversion"/>
  </si>
  <si>
    <t>[10] R4-2320853, Simulation Results for Sidelink Positioning, Nokia, RAN4#109.</t>
    <phoneticPr fontId="1" type="noConversion"/>
  </si>
  <si>
    <t>[6] R4-2315730, Updated Link-level simulation results for SL-PRS measurement, vivo, RAN4#108bis.</t>
    <phoneticPr fontId="1" type="noConversion"/>
  </si>
  <si>
    <t xml:space="preserve">Note1: The results of side condition [0.-3.-3]are derived assuming no interference on the SL PRS. </t>
    <phoneticPr fontId="1" type="noConversion"/>
  </si>
  <si>
    <t xml:space="preserve">Note1: The results of side condition [0.0.0]are derived assuming no interference on the SL PRS. </t>
    <phoneticPr fontId="1" type="noConversion"/>
  </si>
  <si>
    <r>
      <t>SL-PRS based RSTD [Tc] (0, -3, -3) dB</t>
    </r>
    <r>
      <rPr>
        <b/>
        <sz val="9"/>
        <rFont val="Times New Roman"/>
        <family val="1"/>
      </rPr>
      <t xml:space="preserve"> </t>
    </r>
    <phoneticPr fontId="1" type="noConversion"/>
  </si>
  <si>
    <r>
      <t>SL-PRS based RSTD [Tc] (0, 0, 0) dB</t>
    </r>
    <r>
      <rPr>
        <b/>
        <sz val="9"/>
        <rFont val="Times New Roman"/>
        <family val="1"/>
      </rPr>
      <t xml:space="preserve"> </t>
    </r>
    <phoneticPr fontId="1" type="noConversion"/>
  </si>
  <si>
    <t>[11] R4-2402176, Updated simulation results for SL positioning, Huawei, RAN4#110.</t>
    <phoneticPr fontId="1" type="noConversion"/>
  </si>
  <si>
    <t>[12] R4-2301222, Additional simulation results for Sidelink positioning, Qualcomm Incorporated, RAN4#110.</t>
    <phoneticPr fontId="1" type="noConversion"/>
  </si>
  <si>
    <t>UE-95%</t>
    <phoneticPr fontId="1" type="noConversion"/>
  </si>
  <si>
    <t>vivo
(For SCS=15kHz, RB=48 and 96.)</t>
    <phoneticPr fontId="1" type="noConversion"/>
  </si>
  <si>
    <t>CATT</t>
    <phoneticPr fontId="1" type="noConversion"/>
  </si>
  <si>
    <t>Qualcomm
(For SCS=15kHz, RB=48 and 96.)</t>
    <phoneticPr fontId="1" type="noConversion"/>
  </si>
  <si>
    <t>Nokia
(For SCS=15kHz, RB=48 and 96.)</t>
    <phoneticPr fontId="1" type="noConversion"/>
  </si>
  <si>
    <t>LG</t>
    <phoneticPr fontId="1" type="noConversion"/>
  </si>
  <si>
    <t>Huawei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</si>
  <si>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</si>
  <si>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</si>
  <si>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</si>
  <si>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UE 95%</t>
    <phoneticPr fontId="1" type="noConversion"/>
  </si>
  <si>
    <t>max(5%,95%)</t>
    <phoneticPr fontId="1" type="noConversion"/>
  </si>
  <si>
    <t>UE-95%</t>
    <phoneticPr fontId="1" type="noConversion"/>
  </si>
  <si>
    <t>Accuracy [5%, 95%]</t>
    <phoneticPr fontId="1" type="noConversion"/>
  </si>
  <si>
    <t>vivo
(For SCS=15kHz, RB=48 and 96.)</t>
    <phoneticPr fontId="1" type="noConversion"/>
  </si>
  <si>
    <t>Huawei</t>
    <phoneticPr fontId="1" type="noConversion"/>
  </si>
  <si>
    <t>CATT</t>
    <phoneticPr fontId="1" type="noConversion"/>
  </si>
  <si>
    <t>Qualcomm
(For SCS=15kHz, RB=48 and 96.)</t>
    <phoneticPr fontId="1" type="noConversion"/>
  </si>
  <si>
    <t>Nokia
(For SCS=15kHz, RB=48 and 96.)</t>
    <phoneticPr fontId="1" type="noConversion"/>
  </si>
  <si>
    <t>LG</t>
    <phoneticPr fontId="1" type="noConversion"/>
  </si>
  <si>
    <t>UE 95%</t>
    <phoneticPr fontId="1" type="noConversion"/>
  </si>
  <si>
    <t>UE-95%</t>
    <phoneticPr fontId="1" type="noConversion"/>
  </si>
  <si>
    <t>Accuracy [5%, 95%]</t>
    <phoneticPr fontId="1" type="noConversion"/>
  </si>
  <si>
    <t>max(5%,95%)</t>
    <phoneticPr fontId="1" type="noConversion"/>
  </si>
  <si>
    <t>CATT (Note1)</t>
    <phoneticPr fontId="1" type="noConversion"/>
  </si>
  <si>
    <t>vivo</t>
    <phoneticPr fontId="1" type="noConversion"/>
  </si>
  <si>
    <t>TDL-A</t>
    <phoneticPr fontId="1" type="noConversion"/>
  </si>
  <si>
    <t>[9] R4-2319072, Updated Link-level simulation results for SL-PRS measurement, vivo, RAN4#109.</t>
    <phoneticPr fontId="1" type="noConversion"/>
  </si>
  <si>
    <t>Huawei</t>
    <phoneticPr fontId="1" type="noConversion"/>
  </si>
  <si>
    <t>LG</t>
    <phoneticPr fontId="1" type="noConversion"/>
  </si>
  <si>
    <t>Ericsson</t>
    <phoneticPr fontId="1" type="noConversion"/>
  </si>
  <si>
    <r>
      <t xml:space="preserve">Ericsson 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100%load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</si>
  <si>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t>Ericsson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100% 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</si>
  <si>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t>Ericsson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100% 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</si>
  <si>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t>Huawei</t>
    <phoneticPr fontId="1" type="noConversion"/>
  </si>
  <si>
    <t>Ericsson</t>
    <phoneticPr fontId="1" type="noConversion"/>
  </si>
  <si>
    <t>100% load</t>
    <phoneticPr fontId="1" type="noConversion"/>
  </si>
  <si>
    <t>Es/Iot = 0</t>
    <phoneticPr fontId="1" type="noConversion"/>
  </si>
  <si>
    <t>Es/Iot = - 3</t>
    <phoneticPr fontId="1" type="noConversion"/>
  </si>
  <si>
    <t>Es/Iot = - 6</t>
    <phoneticPr fontId="1" type="noConversion"/>
  </si>
  <si>
    <t>Qualcomm</t>
    <phoneticPr fontId="1" type="noConversion"/>
  </si>
  <si>
    <t>Two-taps</t>
    <phoneticPr fontId="1" type="noConversion"/>
  </si>
  <si>
    <t>100% load</t>
    <phoneticPr fontId="1" type="noConversion"/>
  </si>
  <si>
    <t>Es/Iot = 0</t>
    <phoneticPr fontId="1" type="noConversion"/>
  </si>
  <si>
    <t>Es/Iot = - 6</t>
    <phoneticPr fontId="1" type="noConversion"/>
  </si>
  <si>
    <t>abs, max(5%,95%)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</si>
  <si>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</si>
  <si>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</si>
  <si>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</si>
  <si>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Accuracy [90%]</t>
    <phoneticPr fontId="1" type="noConversion"/>
  </si>
  <si>
    <t>CATT</t>
    <phoneticPr fontId="1" type="noConversion"/>
  </si>
  <si>
    <t>Qualcomm
(For SCS=15kHz, RB=48 and 96.)</t>
    <phoneticPr fontId="1" type="noConversion"/>
  </si>
  <si>
    <t>61,52</t>
    <phoneticPr fontId="1" type="noConversion"/>
  </si>
  <si>
    <t>CATT</t>
    <phoneticPr fontId="1" type="noConversion"/>
  </si>
  <si>
    <t>Huawei</t>
    <phoneticPr fontId="1" type="noConversion"/>
  </si>
  <si>
    <t>Qualcomm
(For SCS=15kHz, RB=48 and 96.)</t>
    <phoneticPr fontId="1" type="noConversion"/>
  </si>
  <si>
    <t>AWGN</t>
    <phoneticPr fontId="1" type="noConversion"/>
  </si>
  <si>
    <t>Es/Iot = 0</t>
    <phoneticPr fontId="1" type="noConversion"/>
  </si>
  <si>
    <t>Es/Iot = - 3</t>
    <phoneticPr fontId="1" type="noConversion"/>
  </si>
  <si>
    <t>abs, max(5%,95%)-tile</t>
    <phoneticPr fontId="1" type="noConversion"/>
  </si>
  <si>
    <t>Es/Iot = - 6</t>
    <phoneticPr fontId="1" type="noConversion"/>
  </si>
  <si>
    <t>TDL-A</t>
    <phoneticPr fontId="1" type="noConversion"/>
  </si>
  <si>
    <t>Averaged 
accuracy</t>
    <phoneticPr fontId="1" type="noConversion"/>
  </si>
  <si>
    <t>Averaged 
accuracy</t>
    <phoneticPr fontId="1" type="noConversion"/>
  </si>
  <si>
    <t>AWGN</t>
    <phoneticPr fontId="1" type="noConversion"/>
  </si>
  <si>
    <t>TDL-A</t>
    <phoneticPr fontId="1" type="noConversion"/>
  </si>
  <si>
    <t>TDL-A</t>
    <phoneticPr fontId="1" type="noConversion"/>
  </si>
  <si>
    <t>TDL-B</t>
    <phoneticPr fontId="1" type="noConversion"/>
  </si>
  <si>
    <t>TDL-B</t>
    <phoneticPr fontId="1" type="noConversion"/>
  </si>
  <si>
    <r>
      <t xml:space="preserve">Ericsson
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100% 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</si>
  <si>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t>Nokia</t>
    <phoneticPr fontId="1" type="noConversion"/>
  </si>
  <si>
    <t>vivo</t>
    <phoneticPr fontId="1" type="noConversion"/>
  </si>
  <si>
    <r>
      <rPr>
        <b/>
        <sz val="9"/>
        <color rgb="FFFF0000"/>
        <rFont val="Times New Roman"/>
        <family val="1"/>
      </rPr>
      <t>rel,</t>
    </r>
    <r>
      <rPr>
        <b/>
        <sz val="9"/>
        <color rgb="FF000000"/>
        <rFont val="Times New Roman"/>
        <family val="1"/>
      </rPr>
      <t xml:space="preserve"> Accuracy [90%]</t>
    </r>
    <phoneticPr fontId="1" type="noConversion"/>
  </si>
  <si>
    <t>Vivo</t>
    <phoneticPr fontId="1" type="noConversion"/>
  </si>
  <si>
    <t>rel, max(5%,95%)-tile</t>
    <phoneticPr fontId="1" type="noConversion"/>
  </si>
  <si>
    <t>TDL-A</t>
    <phoneticPr fontId="1" type="noConversion"/>
  </si>
  <si>
    <t>TDL-B</t>
    <phoneticPr fontId="1" type="noConversion"/>
  </si>
  <si>
    <t>Es/Iot = -3</t>
    <phoneticPr fontId="1" type="noConversion"/>
  </si>
  <si>
    <t>Es/Iot = -6</t>
    <phoneticPr fontId="1" type="noConversion"/>
  </si>
  <si>
    <t>Absolute results</t>
    <phoneticPr fontId="1" type="noConversion"/>
  </si>
  <si>
    <t>Relative results</t>
    <phoneticPr fontId="1" type="noConversion"/>
  </si>
  <si>
    <t>Es/Iot = -6</t>
    <phoneticPr fontId="1" type="noConversion"/>
  </si>
  <si>
    <t>Two-taps</t>
    <phoneticPr fontId="1" type="noConversion"/>
  </si>
  <si>
    <t>Nokia</t>
    <phoneticPr fontId="1" type="noConversion"/>
  </si>
  <si>
    <t>LG</t>
    <phoneticPr fontId="1" type="noConversion"/>
  </si>
  <si>
    <t>AWGN</t>
    <phoneticPr fontId="1" type="noConversion"/>
  </si>
  <si>
    <t>AWGN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</si>
  <si>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</si>
  <si>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</si>
  <si>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</si>
  <si>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Es/Iot = 0</t>
    <phoneticPr fontId="1" type="noConversion"/>
  </si>
  <si>
    <t>Es/Iot = - 3</t>
    <phoneticPr fontId="1" type="noConversion"/>
  </si>
  <si>
    <t>Two-taps</t>
    <phoneticPr fontId="1" type="noConversion"/>
  </si>
  <si>
    <t>Two-taps</t>
    <phoneticPr fontId="1" type="noConversion"/>
  </si>
  <si>
    <t>Es/Iot = - 3</t>
    <phoneticPr fontId="1" type="noConversion"/>
  </si>
  <si>
    <t>Es/Iot = - 6</t>
    <phoneticPr fontId="1" type="noConversion"/>
  </si>
  <si>
    <t>Accuracy [90%]</t>
  </si>
  <si>
    <t>Accuracy [90%]</t>
    <phoneticPr fontId="1" type="noConversion"/>
  </si>
  <si>
    <t>AWGN</t>
    <phoneticPr fontId="1" type="noConversion"/>
  </si>
  <si>
    <t>Es/Iot = - 3</t>
    <phoneticPr fontId="1" type="noConversion"/>
  </si>
  <si>
    <t>Es/Iot = -6</t>
    <phoneticPr fontId="1" type="noConversion"/>
  </si>
  <si>
    <t>TDL-A</t>
    <phoneticPr fontId="1" type="noConversion"/>
  </si>
  <si>
    <t>TDL-B</t>
    <phoneticPr fontId="1" type="noConversion"/>
  </si>
  <si>
    <t>AWGN</t>
    <phoneticPr fontId="1" type="noConversion"/>
  </si>
  <si>
    <t>TDL-A</t>
    <phoneticPr fontId="1" type="noConversion"/>
  </si>
  <si>
    <t>TDL-A</t>
    <phoneticPr fontId="1" type="noConversion"/>
  </si>
  <si>
    <t>Two-taps</t>
    <phoneticPr fontId="1" type="noConversion"/>
  </si>
  <si>
    <t>Accuracy [90%]</t>
    <phoneticPr fontId="1" type="noConversion"/>
  </si>
  <si>
    <t>Es/Iot = - 3</t>
    <phoneticPr fontId="1" type="noConversion"/>
  </si>
  <si>
    <t>Es/Iot = - 3</t>
    <phoneticPr fontId="1" type="noConversion"/>
  </si>
  <si>
    <t>Es/Iot = - 3</t>
    <phoneticPr fontId="1" type="noConversion"/>
  </si>
  <si>
    <t>Es/Iot = -6</t>
    <phoneticPr fontId="1" type="noConversion"/>
  </si>
  <si>
    <t>3GPP RAN WG4 Meeting #112bis</t>
    <phoneticPr fontId="1" type="noConversion"/>
  </si>
  <si>
    <t>Hefei, China, October 14th – October 18th, 2024</t>
    <phoneticPr fontId="1" type="noConversion"/>
  </si>
  <si>
    <t xml:space="preserve">Note 1: The accuracy is updated based on averaging companies' results and minimum and maximum values are ruled out. </t>
    <phoneticPr fontId="1" type="noConversion"/>
  </si>
  <si>
    <t xml:space="preserve">Note 2: The accuracy is updated based on averaging companies' results and minimum and maximum values are ruled out. </t>
    <phoneticPr fontId="1" type="noConversion"/>
  </si>
  <si>
    <t>Note 3: Averaged accuracy captured in R4-2410196 treated in RAN4#111.And the results are derived by averaging all companies' results with obvious outliers removed (e.g., error larger than 5000+ Tc).</t>
    <phoneticPr fontId="1" type="noConversion"/>
  </si>
  <si>
    <t>Note 2: Averaged accuracy captured in R4-2410196 treated in RAN4#111.And the results are derived by averaging all companies' results with obvious outliers removed (e.g., error larger than 5000+ Tc).</t>
    <phoneticPr fontId="1" type="noConversion"/>
  </si>
  <si>
    <t>Nokia
Note 3</t>
    <phoneticPr fontId="1" type="noConversion"/>
  </si>
  <si>
    <t>Note3: Simulation results seem not normal and they are not included for averaging.</t>
    <phoneticPr fontId="1" type="noConversion"/>
  </si>
  <si>
    <t>LG
Note 3</t>
    <phoneticPr fontId="1" type="noConversion"/>
  </si>
  <si>
    <t>LG</t>
    <phoneticPr fontId="1" type="noConversion"/>
  </si>
  <si>
    <t>Nokia
(For SCS=15kHz, RB=48 and 96.)</t>
    <phoneticPr fontId="1" type="noConversion"/>
  </si>
  <si>
    <t>Averaged 
accuracy Note 3</t>
    <phoneticPr fontId="1" type="noConversion"/>
  </si>
  <si>
    <t>New averaged 
accuracy Note 2</t>
    <phoneticPr fontId="1" type="noConversion"/>
  </si>
  <si>
    <t>Averaged 
accuracy Note 2</t>
    <phoneticPr fontId="1" type="noConversion"/>
  </si>
  <si>
    <t>New averaged 
accuracy Note 1</t>
    <phoneticPr fontId="1" type="noConversion"/>
  </si>
  <si>
    <t>New averaged 
accuracy  Note 1</t>
    <phoneticPr fontId="1" type="noConversion"/>
  </si>
  <si>
    <t>Averaged 
accuracy  Note 2</t>
    <phoneticPr fontId="1" type="noConversion"/>
  </si>
  <si>
    <t>R4-2416905</t>
    <phoneticPr fontId="7" type="noConversion"/>
  </si>
  <si>
    <t>4.2.2.2</t>
    <phoneticPr fontId="1" type="noConversion"/>
  </si>
  <si>
    <t>Updated summary of simulation results for SL positioning accuracy requirements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</si>
</sst>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0_ "/>
    <numFmt numFmtId="178" formatCode="0.0"/>
  </numFmts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Times New Roman"/>
      <family val="1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rgb="FF000000"/>
      <name val="宋体"/>
      <family val="3"/>
      <charset val="134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justify" vertical="center"/>
    </xf>
    <xf numFmtId="0" fontId="10" fillId="0" borderId="18" xfId="0" applyFont="1" applyFill="1" applyBorder="1"/>
    <xf numFmtId="0" fontId="10" fillId="0" borderId="19" xfId="0" applyFont="1" applyFill="1" applyBorder="1"/>
    <xf numFmtId="0" fontId="10" fillId="0" borderId="20" xfId="0" applyFont="1" applyFill="1" applyBorder="1"/>
    <xf numFmtId="0" fontId="10" fillId="0" borderId="21" xfId="0" applyFont="1" applyFill="1" applyBorder="1"/>
    <xf numFmtId="0" fontId="10" fillId="0" borderId="22" xfId="0" applyFont="1" applyFill="1" applyBorder="1"/>
    <xf numFmtId="0" fontId="10" fillId="0" borderId="23" xfId="0" applyFont="1" applyFill="1" applyBorder="1"/>
    <xf numFmtId="0" fontId="10" fillId="0" borderId="0" xfId="0" applyFont="1" applyFill="1" applyBorder="1"/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3" fillId="0" borderId="0" xfId="0" applyFont="1" applyFill="1" applyBorder="1"/>
    <xf numFmtId="0" fontId="0" fillId="0" borderId="0" xfId="0" applyAlignment="1">
      <alignment wrapText="1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176" fontId="2" fillId="3" borderId="16" xfId="0" applyNumberFormat="1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176" fontId="12" fillId="3" borderId="2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2" fillId="3" borderId="16" xfId="0" applyNumberFormat="1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12" fillId="3" borderId="26" xfId="0" applyNumberFormat="1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176" fontId="2" fillId="5" borderId="16" xfId="0" applyNumberFormat="1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 wrapText="1"/>
    </xf>
    <xf numFmtId="176" fontId="12" fillId="5" borderId="20" xfId="0" applyNumberFormat="1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5" fillId="5" borderId="1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177" fontId="2" fillId="5" borderId="16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76" fontId="12" fillId="3" borderId="16" xfId="0" applyNumberFormat="1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176" fontId="12" fillId="6" borderId="20" xfId="0" applyNumberFormat="1" applyFont="1" applyFill="1" applyBorder="1" applyAlignment="1">
      <alignment horizontal="center" vertical="center"/>
    </xf>
    <xf numFmtId="0" fontId="12" fillId="6" borderId="18" xfId="0" applyFont="1" applyFill="1" applyBorder="1" applyAlignment="1">
      <alignment horizontal="center" vertical="center" wrapText="1"/>
    </xf>
    <xf numFmtId="178" fontId="12" fillId="6" borderId="18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/>
    </xf>
    <xf numFmtId="0" fontId="14" fillId="0" borderId="0" xfId="0" applyFont="1"/>
    <xf numFmtId="176" fontId="2" fillId="5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/>
    </xf>
    <xf numFmtId="0" fontId="17" fillId="4" borderId="2" xfId="0" applyFont="1" applyFill="1" applyBorder="1" applyAlignment="1">
      <alignment horizontal="left"/>
    </xf>
    <xf numFmtId="0" fontId="17" fillId="4" borderId="13" xfId="0" applyFont="1" applyFill="1" applyBorder="1" applyAlignment="1">
      <alignment horizontal="left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54</xdr:row>
      <xdr:rowOff>0</xdr:rowOff>
    </xdr:from>
    <xdr:to>
      <xdr:col>6</xdr:col>
      <xdr:colOff>107950</xdr:colOff>
      <xdr:row>55</xdr:row>
      <xdr:rowOff>6349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92700" y="17983200"/>
          <a:ext cx="615950" cy="18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54</xdr:row>
      <xdr:rowOff>0</xdr:rowOff>
    </xdr:from>
    <xdr:to>
      <xdr:col>15</xdr:col>
      <xdr:colOff>3362</xdr:colOff>
      <xdr:row>55</xdr:row>
      <xdr:rowOff>6349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4412" y="34715824"/>
          <a:ext cx="615950" cy="185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54</xdr:row>
      <xdr:rowOff>0</xdr:rowOff>
    </xdr:from>
    <xdr:to>
      <xdr:col>25</xdr:col>
      <xdr:colOff>8164</xdr:colOff>
      <xdr:row>55</xdr:row>
      <xdr:rowOff>6349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4412" y="34715824"/>
          <a:ext cx="615950" cy="185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="85" zoomScaleNormal="85" workbookViewId="0">
      <selection activeCell="B4" sqref="B4"/>
    </sheetView>
  </sheetViews>
  <sheetFormatPr defaultRowHeight="14" x14ac:dyDescent="0.25"/>
  <cols>
    <col min="1" max="1" width="49.1796875" bestFit="1" customWidth="1"/>
    <col min="2" max="2" width="49.08984375" customWidth="1"/>
    <col min="3" max="3" width="30.81640625" customWidth="1"/>
  </cols>
  <sheetData>
    <row r="1" spans="1:3" ht="22" customHeight="1" x14ac:dyDescent="0.25">
      <c r="A1" s="6" t="s">
        <v>161</v>
      </c>
      <c r="B1" s="7"/>
      <c r="C1" s="107" t="s">
        <v>178</v>
      </c>
    </row>
    <row r="2" spans="1:3" ht="22" customHeight="1" x14ac:dyDescent="0.25">
      <c r="A2" s="6" t="s">
        <v>162</v>
      </c>
      <c r="B2" s="7"/>
      <c r="C2" s="7"/>
    </row>
    <row r="3" spans="1:3" ht="22" customHeight="1" x14ac:dyDescent="0.25">
      <c r="A3" s="7"/>
      <c r="B3" s="7"/>
      <c r="C3" s="7"/>
    </row>
    <row r="4" spans="1:3" ht="22" customHeight="1" x14ac:dyDescent="0.25">
      <c r="A4" s="8" t="s">
        <v>15</v>
      </c>
      <c r="B4" s="9" t="s">
        <v>180</v>
      </c>
      <c r="C4" s="7"/>
    </row>
    <row r="5" spans="1:3" ht="22" customHeight="1" x14ac:dyDescent="0.25">
      <c r="A5" s="8" t="s">
        <v>16</v>
      </c>
      <c r="B5" s="10" t="s">
        <v>12</v>
      </c>
      <c r="C5" s="7"/>
    </row>
    <row r="6" spans="1:3" ht="22" customHeight="1" x14ac:dyDescent="0.25">
      <c r="A6" s="8" t="s">
        <v>17</v>
      </c>
      <c r="B6" s="10" t="s">
        <v>179</v>
      </c>
      <c r="C6" s="7"/>
    </row>
    <row r="7" spans="1:3" ht="22" customHeight="1" x14ac:dyDescent="0.25">
      <c r="A7" s="8" t="s">
        <v>18</v>
      </c>
      <c r="B7" s="10" t="s">
        <v>23</v>
      </c>
      <c r="C7" s="7"/>
    </row>
    <row r="8" spans="1:3" ht="22" customHeight="1" thickBot="1" x14ac:dyDescent="0.3">
      <c r="A8" s="7"/>
      <c r="B8" s="7"/>
      <c r="C8" s="7"/>
    </row>
    <row r="9" spans="1:3" ht="22" customHeight="1" thickBot="1" x14ac:dyDescent="0.45">
      <c r="A9" s="108" t="s">
        <v>22</v>
      </c>
      <c r="B9" s="109"/>
    </row>
    <row r="10" spans="1:3" ht="22" customHeight="1" x14ac:dyDescent="0.3">
      <c r="A10" s="11" t="s">
        <v>24</v>
      </c>
      <c r="B10" s="12" t="s">
        <v>26</v>
      </c>
    </row>
    <row r="11" spans="1:3" ht="22" customHeight="1" x14ac:dyDescent="0.3">
      <c r="A11" s="13" t="s">
        <v>19</v>
      </c>
      <c r="B11" s="14" t="s">
        <v>27</v>
      </c>
    </row>
    <row r="12" spans="1:3" ht="22" customHeight="1" x14ac:dyDescent="0.3">
      <c r="A12" s="13" t="s">
        <v>20</v>
      </c>
      <c r="B12" s="14" t="s">
        <v>28</v>
      </c>
    </row>
    <row r="13" spans="1:3" ht="22" customHeight="1" thickBot="1" x14ac:dyDescent="0.35">
      <c r="A13" s="15" t="s">
        <v>21</v>
      </c>
      <c r="B13" s="16" t="s">
        <v>29</v>
      </c>
    </row>
    <row r="15" spans="1:3" ht="14.5" x14ac:dyDescent="0.3">
      <c r="A15" s="17" t="s">
        <v>25</v>
      </c>
    </row>
    <row r="16" spans="1:3" ht="14.5" x14ac:dyDescent="0.3">
      <c r="A16" s="17" t="s">
        <v>30</v>
      </c>
    </row>
    <row r="17" spans="1:1" ht="14.5" x14ac:dyDescent="0.3">
      <c r="A17" s="17" t="s">
        <v>31</v>
      </c>
    </row>
    <row r="18" spans="1:1" ht="14.5" x14ac:dyDescent="0.3">
      <c r="A18" s="17" t="s">
        <v>32</v>
      </c>
    </row>
    <row r="19" spans="1:1" ht="14.5" x14ac:dyDescent="0.3">
      <c r="A19" s="17" t="s">
        <v>33</v>
      </c>
    </row>
    <row r="20" spans="1:1" ht="14.5" x14ac:dyDescent="0.3">
      <c r="A20" s="17" t="s">
        <v>35</v>
      </c>
    </row>
    <row r="21" spans="1:1" ht="14.5" x14ac:dyDescent="0.3">
      <c r="A21" s="17" t="s">
        <v>42</v>
      </c>
    </row>
    <row r="22" spans="1:1" ht="14.5" x14ac:dyDescent="0.3">
      <c r="A22" s="17" t="s">
        <v>36</v>
      </c>
    </row>
    <row r="23" spans="1:1" ht="14.5" x14ac:dyDescent="0.3">
      <c r="A23" s="17" t="s">
        <v>39</v>
      </c>
    </row>
    <row r="24" spans="1:1" ht="14.5" x14ac:dyDescent="0.3">
      <c r="A24" s="17" t="s">
        <v>76</v>
      </c>
    </row>
    <row r="25" spans="1:1" ht="14.5" x14ac:dyDescent="0.3">
      <c r="A25" s="17" t="s">
        <v>41</v>
      </c>
    </row>
    <row r="26" spans="1:1" ht="14.5" x14ac:dyDescent="0.3">
      <c r="A26" s="39" t="s">
        <v>47</v>
      </c>
    </row>
    <row r="27" spans="1:1" ht="14.5" x14ac:dyDescent="0.3">
      <c r="A27" s="39" t="s">
        <v>48</v>
      </c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96"/>
  <sheetViews>
    <sheetView topLeftCell="B43" zoomScale="70" zoomScaleNormal="70" workbookViewId="0">
      <pane xSplit="5" topLeftCell="G1" activePane="topRight" state="frozen"/>
      <selection activeCell="B1" sqref="B1"/>
      <selection pane="topRight" activeCell="T72" sqref="T72"/>
    </sheetView>
  </sheetViews>
  <sheetFormatPr defaultRowHeight="14" x14ac:dyDescent="0.25"/>
  <cols>
    <col min="1" max="1" width="2.90625" customWidth="1"/>
    <col min="10" max="10" width="14.54296875" customWidth="1"/>
    <col min="11" max="11" width="15.36328125" customWidth="1"/>
    <col min="12" max="14" width="12.36328125" customWidth="1"/>
    <col min="15" max="15" width="12.1796875" customWidth="1"/>
    <col min="17" max="17" width="12.7265625" customWidth="1"/>
    <col min="18" max="18" width="12.453125" customWidth="1"/>
    <col min="19" max="19" width="13.26953125" customWidth="1"/>
    <col min="20" max="20" width="13.36328125" customWidth="1"/>
    <col min="21" max="21" width="11.453125" bestFit="1" customWidth="1"/>
    <col min="22" max="23" width="11.453125" customWidth="1"/>
    <col min="24" max="24" width="11.81640625" customWidth="1"/>
    <col min="25" max="25" width="14.1796875" customWidth="1"/>
    <col min="26" max="26" width="13.90625" customWidth="1"/>
    <col min="28" max="28" width="13.26953125" customWidth="1"/>
    <col min="30" max="32" width="13.453125" customWidth="1"/>
    <col min="34" max="34" width="12.7265625" customWidth="1"/>
    <col min="35" max="35" width="13.81640625" customWidth="1"/>
  </cols>
  <sheetData>
    <row r="1" spans="2:32" ht="12" customHeight="1" thickBot="1" x14ac:dyDescent="0.3"/>
    <row r="2" spans="2:32" ht="14.5" thickBot="1" x14ac:dyDescent="0.3">
      <c r="B2" s="110" t="s">
        <v>0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2"/>
    </row>
    <row r="3" spans="2:32" ht="58" thickBot="1" x14ac:dyDescent="0.3">
      <c r="B3" s="131" t="s">
        <v>1</v>
      </c>
      <c r="C3" s="131" t="s">
        <v>2</v>
      </c>
      <c r="D3" s="131" t="s">
        <v>3</v>
      </c>
      <c r="E3" s="131" t="s">
        <v>4</v>
      </c>
      <c r="F3" s="131" t="s">
        <v>5</v>
      </c>
      <c r="G3" s="56" t="s">
        <v>50</v>
      </c>
      <c r="H3" s="56" t="s">
        <v>11</v>
      </c>
      <c r="I3" s="56" t="s">
        <v>51</v>
      </c>
      <c r="J3" s="56" t="s">
        <v>52</v>
      </c>
      <c r="K3" s="56" t="s">
        <v>53</v>
      </c>
      <c r="L3" s="57" t="s">
        <v>54</v>
      </c>
      <c r="M3" s="57" t="s">
        <v>80</v>
      </c>
      <c r="N3" s="85" t="s">
        <v>112</v>
      </c>
      <c r="P3" s="56" t="s">
        <v>50</v>
      </c>
      <c r="Q3" s="56" t="s">
        <v>55</v>
      </c>
      <c r="R3" s="56" t="s">
        <v>51</v>
      </c>
      <c r="S3" s="56" t="s">
        <v>52</v>
      </c>
      <c r="T3" s="56" t="s">
        <v>53</v>
      </c>
      <c r="U3" s="57" t="s">
        <v>54</v>
      </c>
      <c r="V3" s="56" t="s">
        <v>81</v>
      </c>
      <c r="W3" s="90" t="s">
        <v>111</v>
      </c>
      <c r="Y3" s="28" t="s">
        <v>63</v>
      </c>
      <c r="Z3" s="28" t="s">
        <v>64</v>
      </c>
      <c r="AA3" s="28" t="s">
        <v>65</v>
      </c>
      <c r="AB3" s="28" t="s">
        <v>66</v>
      </c>
      <c r="AC3" s="28" t="s">
        <v>67</v>
      </c>
      <c r="AD3" s="35" t="s">
        <v>68</v>
      </c>
      <c r="AE3" s="56" t="s">
        <v>82</v>
      </c>
      <c r="AF3" s="90" t="s">
        <v>111</v>
      </c>
    </row>
    <row r="4" spans="2:32" x14ac:dyDescent="0.25">
      <c r="B4" s="131"/>
      <c r="C4" s="131"/>
      <c r="D4" s="131"/>
      <c r="E4" s="131"/>
      <c r="F4" s="131"/>
      <c r="G4" s="115" t="s">
        <v>152</v>
      </c>
      <c r="H4" s="116"/>
      <c r="I4" s="116"/>
      <c r="J4" s="116"/>
      <c r="K4" s="116"/>
      <c r="L4" s="116"/>
      <c r="M4" s="117"/>
      <c r="N4" s="129" t="s">
        <v>113</v>
      </c>
      <c r="P4" s="115" t="s">
        <v>114</v>
      </c>
      <c r="Q4" s="116"/>
      <c r="R4" s="116"/>
      <c r="S4" s="116"/>
      <c r="T4" s="116"/>
      <c r="U4" s="116"/>
      <c r="V4" s="117"/>
      <c r="W4" s="129" t="s">
        <v>115</v>
      </c>
      <c r="Y4" s="115" t="s">
        <v>116</v>
      </c>
      <c r="Z4" s="116"/>
      <c r="AA4" s="116"/>
      <c r="AB4" s="116"/>
      <c r="AC4" s="116"/>
      <c r="AD4" s="116"/>
      <c r="AE4" s="117"/>
      <c r="AF4" s="129" t="s">
        <v>117</v>
      </c>
    </row>
    <row r="5" spans="2:32" ht="14.5" thickBot="1" x14ac:dyDescent="0.3">
      <c r="B5" s="131" t="s">
        <v>6</v>
      </c>
      <c r="C5" s="131"/>
      <c r="D5" s="131"/>
      <c r="E5" s="131"/>
      <c r="F5" s="131"/>
      <c r="G5" s="118"/>
      <c r="H5" s="119"/>
      <c r="I5" s="119"/>
      <c r="J5" s="119"/>
      <c r="K5" s="119"/>
      <c r="L5" s="119"/>
      <c r="M5" s="120"/>
      <c r="N5" s="130"/>
      <c r="P5" s="118"/>
      <c r="Q5" s="119"/>
      <c r="R5" s="119"/>
      <c r="S5" s="119"/>
      <c r="T5" s="119"/>
      <c r="U5" s="119"/>
      <c r="V5" s="120"/>
      <c r="W5" s="130"/>
      <c r="Y5" s="118"/>
      <c r="Z5" s="119"/>
      <c r="AA5" s="119"/>
      <c r="AB5" s="119"/>
      <c r="AC5" s="119"/>
      <c r="AD5" s="119"/>
      <c r="AE5" s="120"/>
      <c r="AF5" s="130"/>
    </row>
    <row r="6" spans="2:32" ht="23.5" thickBot="1" x14ac:dyDescent="0.3">
      <c r="B6" s="132"/>
      <c r="C6" s="132"/>
      <c r="D6" s="132"/>
      <c r="E6" s="132"/>
      <c r="F6" s="132"/>
      <c r="G6" s="47" t="s">
        <v>59</v>
      </c>
      <c r="H6" s="47" t="s">
        <v>59</v>
      </c>
      <c r="I6" s="47" t="s">
        <v>61</v>
      </c>
      <c r="J6" s="50" t="s">
        <v>62</v>
      </c>
      <c r="K6" s="47" t="s">
        <v>59</v>
      </c>
      <c r="L6" s="41" t="s">
        <v>60</v>
      </c>
      <c r="M6" s="70" t="s">
        <v>59</v>
      </c>
      <c r="N6" s="86" t="s">
        <v>60</v>
      </c>
      <c r="P6" s="50" t="s">
        <v>59</v>
      </c>
      <c r="Q6" s="47" t="s">
        <v>59</v>
      </c>
      <c r="R6" s="50" t="s">
        <v>61</v>
      </c>
      <c r="S6" s="50" t="s">
        <v>62</v>
      </c>
      <c r="T6" s="50" t="s">
        <v>59</v>
      </c>
      <c r="U6" s="3" t="s">
        <v>60</v>
      </c>
      <c r="V6" s="70" t="s">
        <v>59</v>
      </c>
      <c r="W6" s="86" t="s">
        <v>60</v>
      </c>
      <c r="Y6" s="31" t="s">
        <v>69</v>
      </c>
      <c r="Z6" s="36" t="s">
        <v>59</v>
      </c>
      <c r="AA6" s="31" t="s">
        <v>70</v>
      </c>
      <c r="AB6" s="31" t="s">
        <v>71</v>
      </c>
      <c r="AC6" s="31" t="s">
        <v>69</v>
      </c>
      <c r="AD6" s="3" t="s">
        <v>72</v>
      </c>
      <c r="AE6" s="70" t="s">
        <v>59</v>
      </c>
      <c r="AF6" s="86" t="s">
        <v>60</v>
      </c>
    </row>
    <row r="7" spans="2:32" ht="14.5" thickBot="1" x14ac:dyDescent="0.3">
      <c r="B7" s="133">
        <v>15</v>
      </c>
      <c r="C7" s="133">
        <v>48</v>
      </c>
      <c r="D7" s="133">
        <v>4</v>
      </c>
      <c r="E7" s="133">
        <v>4</v>
      </c>
      <c r="F7" s="32">
        <v>1</v>
      </c>
      <c r="G7" s="47">
        <v>69.2</v>
      </c>
      <c r="H7" s="47">
        <v>108</v>
      </c>
      <c r="I7" s="47">
        <v>77.400000000000006</v>
      </c>
      <c r="J7" s="47">
        <v>81</v>
      </c>
      <c r="K7" s="47">
        <v>16</v>
      </c>
      <c r="L7" s="41">
        <v>5888</v>
      </c>
      <c r="M7" s="41">
        <v>11.73</v>
      </c>
      <c r="N7" s="87">
        <f>AVERAGEA(G7:K7,M7)</f>
        <v>60.555000000000007</v>
      </c>
      <c r="P7" s="47">
        <v>121.6</v>
      </c>
      <c r="Q7" s="47">
        <v>224</v>
      </c>
      <c r="R7" s="47">
        <v>115.27</v>
      </c>
      <c r="S7" s="47">
        <v>99</v>
      </c>
      <c r="T7" s="47">
        <v>136</v>
      </c>
      <c r="U7" s="47">
        <v>6016</v>
      </c>
      <c r="V7" s="58">
        <v>82.29</v>
      </c>
      <c r="W7" s="89">
        <f>AVERAGEA(P7:T7,V7)</f>
        <v>129.69333333333333</v>
      </c>
      <c r="Y7" s="36">
        <v>139.5</v>
      </c>
      <c r="Z7" s="36">
        <v>313</v>
      </c>
      <c r="AA7" s="36">
        <v>144.1</v>
      </c>
      <c r="AB7" s="36">
        <v>136</v>
      </c>
      <c r="AC7" s="36">
        <v>320</v>
      </c>
      <c r="AD7" s="47">
        <v>6272</v>
      </c>
      <c r="AE7" s="59">
        <v>161.04</v>
      </c>
      <c r="AF7" s="89">
        <f>AVERAGEA(Y7:AC7,AE7)</f>
        <v>202.27333333333331</v>
      </c>
    </row>
    <row r="8" spans="2:32" ht="14.5" thickBot="1" x14ac:dyDescent="0.3">
      <c r="B8" s="131"/>
      <c r="C8" s="131"/>
      <c r="D8" s="134"/>
      <c r="E8" s="134"/>
      <c r="F8" s="30">
        <v>4</v>
      </c>
      <c r="G8" s="47">
        <v>69.099999999999994</v>
      </c>
      <c r="H8" s="47">
        <v>64</v>
      </c>
      <c r="I8" s="47">
        <v>75.52</v>
      </c>
      <c r="J8" s="47">
        <v>67</v>
      </c>
      <c r="K8" s="47">
        <v>8</v>
      </c>
      <c r="L8" s="41"/>
      <c r="M8" s="41">
        <v>6.12</v>
      </c>
      <c r="N8" s="87">
        <f t="shared" ref="N8:N22" si="0">AVERAGEA(G8:K8,M8)</f>
        <v>48.29</v>
      </c>
      <c r="P8" s="47">
        <v>83.1</v>
      </c>
      <c r="Q8" s="47">
        <v>134</v>
      </c>
      <c r="R8" s="47">
        <v>105.23</v>
      </c>
      <c r="S8" s="47">
        <v>98</v>
      </c>
      <c r="T8" s="47">
        <v>64</v>
      </c>
      <c r="U8" s="47"/>
      <c r="V8" s="58">
        <v>40.46</v>
      </c>
      <c r="W8" s="89">
        <f t="shared" ref="W8:W22" si="1">AVERAGEA(P8:T8,V8)</f>
        <v>87.464999999999989</v>
      </c>
      <c r="Y8" s="36">
        <v>103.6</v>
      </c>
      <c r="Z8" s="36">
        <v>154</v>
      </c>
      <c r="AA8" s="36">
        <v>119.1</v>
      </c>
      <c r="AB8" s="36">
        <v>94</v>
      </c>
      <c r="AC8" s="36">
        <v>88</v>
      </c>
      <c r="AD8" s="47"/>
      <c r="AE8" s="59">
        <v>46.68</v>
      </c>
      <c r="AF8" s="89">
        <f t="shared" ref="AF8:AF22" si="2">AVERAGEA(Y8:AC8,AE8)</f>
        <v>100.89666666666666</v>
      </c>
    </row>
    <row r="9" spans="2:32" ht="14.5" thickBot="1" x14ac:dyDescent="0.3">
      <c r="B9" s="131"/>
      <c r="C9" s="131"/>
      <c r="D9" s="138">
        <v>4</v>
      </c>
      <c r="E9" s="138">
        <v>2</v>
      </c>
      <c r="F9" s="30">
        <v>1</v>
      </c>
      <c r="G9" s="47">
        <v>74.2</v>
      </c>
      <c r="H9" s="47">
        <v>148</v>
      </c>
      <c r="I9" s="47">
        <v>73.98</v>
      </c>
      <c r="J9" s="47">
        <v>77</v>
      </c>
      <c r="K9" s="47">
        <v>16</v>
      </c>
      <c r="L9" s="41">
        <v>5888</v>
      </c>
      <c r="M9" s="41">
        <v>15.92</v>
      </c>
      <c r="N9" s="87">
        <f t="shared" si="0"/>
        <v>67.516666666666666</v>
      </c>
      <c r="P9" s="47">
        <v>521.1</v>
      </c>
      <c r="Q9" s="47">
        <v>241</v>
      </c>
      <c r="R9" s="47">
        <v>99.93</v>
      </c>
      <c r="S9" s="47">
        <v>100</v>
      </c>
      <c r="T9" s="47">
        <v>132</v>
      </c>
      <c r="U9" s="47">
        <v>6016</v>
      </c>
      <c r="V9" s="58">
        <v>83.09</v>
      </c>
      <c r="W9" s="89">
        <f t="shared" si="1"/>
        <v>196.18666666666664</v>
      </c>
      <c r="Y9" s="36">
        <v>357.9</v>
      </c>
      <c r="Z9" s="36">
        <v>410</v>
      </c>
      <c r="AA9" s="36">
        <v>148.13</v>
      </c>
      <c r="AB9" s="36">
        <v>146</v>
      </c>
      <c r="AC9" s="36">
        <v>332</v>
      </c>
      <c r="AD9" s="47">
        <v>6272</v>
      </c>
      <c r="AE9" s="59">
        <v>181.4</v>
      </c>
      <c r="AF9" s="89">
        <f t="shared" si="2"/>
        <v>262.57166666666666</v>
      </c>
    </row>
    <row r="10" spans="2:32" ht="14.5" thickBot="1" x14ac:dyDescent="0.3">
      <c r="B10" s="131"/>
      <c r="C10" s="134"/>
      <c r="D10" s="134"/>
      <c r="E10" s="134"/>
      <c r="F10" s="30">
        <v>4</v>
      </c>
      <c r="G10" s="47">
        <v>73.8</v>
      </c>
      <c r="H10" s="47">
        <v>76</v>
      </c>
      <c r="I10" s="47">
        <v>70.89</v>
      </c>
      <c r="J10" s="47">
        <v>77</v>
      </c>
      <c r="K10" s="47">
        <v>8</v>
      </c>
      <c r="L10" s="41"/>
      <c r="M10" s="41">
        <v>9.77</v>
      </c>
      <c r="N10" s="87">
        <f t="shared" si="0"/>
        <v>52.576666666666661</v>
      </c>
      <c r="P10" s="47">
        <v>103.6</v>
      </c>
      <c r="Q10" s="47">
        <v>129</v>
      </c>
      <c r="R10" s="47">
        <v>87.65</v>
      </c>
      <c r="S10" s="47">
        <v>96</v>
      </c>
      <c r="T10" s="47">
        <v>64</v>
      </c>
      <c r="U10" s="47"/>
      <c r="V10" s="58">
        <v>40.36</v>
      </c>
      <c r="W10" s="89">
        <f>AVERAGEA(P10:T10,V10)</f>
        <v>86.768333333333331</v>
      </c>
      <c r="Y10" s="36">
        <v>137.4</v>
      </c>
      <c r="Z10" s="36">
        <v>168</v>
      </c>
      <c r="AA10" s="36">
        <v>129.9</v>
      </c>
      <c r="AB10" s="36">
        <v>92</v>
      </c>
      <c r="AC10" s="36">
        <v>112</v>
      </c>
      <c r="AD10" s="47"/>
      <c r="AE10" s="59">
        <v>47.41</v>
      </c>
      <c r="AF10" s="89">
        <f>AVERAGEA(Y10:AC10,AE10)</f>
        <v>114.45166666666665</v>
      </c>
    </row>
    <row r="11" spans="2:32" ht="14.5" thickBot="1" x14ac:dyDescent="0.3">
      <c r="B11" s="131"/>
      <c r="C11" s="138">
        <v>96</v>
      </c>
      <c r="D11" s="37">
        <v>4</v>
      </c>
      <c r="E11" s="37">
        <v>4</v>
      </c>
      <c r="F11" s="30">
        <v>1</v>
      </c>
      <c r="G11" s="47">
        <v>31.8</v>
      </c>
      <c r="H11" s="47">
        <v>36</v>
      </c>
      <c r="I11" s="47">
        <v>43.15</v>
      </c>
      <c r="J11" s="47">
        <v>37</v>
      </c>
      <c r="K11" s="47">
        <v>0</v>
      </c>
      <c r="L11" s="41">
        <v>5888</v>
      </c>
      <c r="M11" s="41">
        <v>3.77</v>
      </c>
      <c r="N11" s="87">
        <f>AVERAGEA(G11:K11,M11)</f>
        <v>25.286666666666665</v>
      </c>
      <c r="P11" s="47">
        <v>45.1</v>
      </c>
      <c r="Q11" s="47">
        <v>131</v>
      </c>
      <c r="R11" s="47">
        <v>72.900000000000006</v>
      </c>
      <c r="S11" s="47">
        <v>50</v>
      </c>
      <c r="T11" s="47">
        <v>104</v>
      </c>
      <c r="U11" s="47">
        <v>6016</v>
      </c>
      <c r="V11" s="58">
        <v>43.19</v>
      </c>
      <c r="W11" s="89">
        <f t="shared" si="1"/>
        <v>74.364999999999995</v>
      </c>
      <c r="Y11" s="36">
        <v>62.1</v>
      </c>
      <c r="Z11" s="36">
        <v>114</v>
      </c>
      <c r="AA11" s="36">
        <v>84.36</v>
      </c>
      <c r="AB11" s="36">
        <v>68</v>
      </c>
      <c r="AC11" s="36">
        <v>324</v>
      </c>
      <c r="AD11" s="47">
        <v>6144</v>
      </c>
      <c r="AE11" s="59">
        <v>33.21</v>
      </c>
      <c r="AF11" s="89">
        <f t="shared" si="2"/>
        <v>114.27833333333335</v>
      </c>
    </row>
    <row r="12" spans="2:32" ht="14.5" thickBot="1" x14ac:dyDescent="0.3">
      <c r="B12" s="131"/>
      <c r="C12" s="131"/>
      <c r="D12" s="37">
        <v>4</v>
      </c>
      <c r="E12" s="37">
        <v>2</v>
      </c>
      <c r="F12" s="30">
        <v>1</v>
      </c>
      <c r="G12" s="47">
        <v>36.700000000000003</v>
      </c>
      <c r="H12" s="47">
        <v>51</v>
      </c>
      <c r="I12" s="47">
        <v>40.43</v>
      </c>
      <c r="J12" s="47">
        <v>40</v>
      </c>
      <c r="K12" s="47">
        <v>8</v>
      </c>
      <c r="L12" s="41">
        <v>5888</v>
      </c>
      <c r="M12" s="41">
        <v>6.12</v>
      </c>
      <c r="N12" s="87">
        <f t="shared" si="0"/>
        <v>30.375</v>
      </c>
      <c r="P12" s="47">
        <v>68.2</v>
      </c>
      <c r="Q12" s="47">
        <v>128</v>
      </c>
      <c r="R12" s="47">
        <v>72.39</v>
      </c>
      <c r="S12" s="47">
        <v>50</v>
      </c>
      <c r="T12" s="47">
        <v>112</v>
      </c>
      <c r="U12" s="47">
        <v>6016</v>
      </c>
      <c r="V12" s="58">
        <v>43.77</v>
      </c>
      <c r="W12" s="89">
        <f t="shared" si="1"/>
        <v>79.059999999999988</v>
      </c>
      <c r="Y12" s="36">
        <v>94.9</v>
      </c>
      <c r="Z12" s="36">
        <v>110</v>
      </c>
      <c r="AA12" s="36">
        <v>92.47</v>
      </c>
      <c r="AB12" s="36">
        <v>69</v>
      </c>
      <c r="AC12" s="36">
        <v>320</v>
      </c>
      <c r="AD12" s="47">
        <v>6144</v>
      </c>
      <c r="AE12" s="59">
        <v>32.619999999999997</v>
      </c>
      <c r="AF12" s="89">
        <f t="shared" si="2"/>
        <v>119.83166666666666</v>
      </c>
    </row>
    <row r="13" spans="2:32" ht="14.5" thickBot="1" x14ac:dyDescent="0.3">
      <c r="B13" s="133">
        <v>30</v>
      </c>
      <c r="C13" s="133">
        <v>24</v>
      </c>
      <c r="D13" s="26">
        <v>4</v>
      </c>
      <c r="E13" s="26">
        <v>4</v>
      </c>
      <c r="F13" s="30">
        <v>4</v>
      </c>
      <c r="G13" s="47">
        <v>79</v>
      </c>
      <c r="H13" s="47">
        <v>82</v>
      </c>
      <c r="I13" s="47">
        <v>62.23</v>
      </c>
      <c r="J13" s="47">
        <v>71</v>
      </c>
      <c r="K13" s="47">
        <v>12</v>
      </c>
      <c r="L13" s="41"/>
      <c r="M13" s="41">
        <v>8.48</v>
      </c>
      <c r="N13" s="87">
        <f t="shared" si="0"/>
        <v>52.451666666666675</v>
      </c>
      <c r="P13" s="47">
        <v>98.1</v>
      </c>
      <c r="Q13" s="47">
        <v>135</v>
      </c>
      <c r="R13" s="47">
        <v>95.3</v>
      </c>
      <c r="S13" s="47">
        <v>99</v>
      </c>
      <c r="T13" s="47">
        <v>76</v>
      </c>
      <c r="U13" s="47"/>
      <c r="V13" s="58">
        <v>39.11</v>
      </c>
      <c r="W13" s="89">
        <f t="shared" si="1"/>
        <v>90.418333333333337</v>
      </c>
      <c r="Y13" s="36">
        <v>130.69999999999999</v>
      </c>
      <c r="Z13" s="36">
        <v>171</v>
      </c>
      <c r="AA13" s="36">
        <v>115.39</v>
      </c>
      <c r="AB13" s="36">
        <v>104</v>
      </c>
      <c r="AC13" s="36">
        <v>92</v>
      </c>
      <c r="AD13" s="47"/>
      <c r="AE13" s="59">
        <v>50.49</v>
      </c>
      <c r="AF13" s="89">
        <f t="shared" si="2"/>
        <v>110.59666666666665</v>
      </c>
    </row>
    <row r="14" spans="2:32" ht="14.5" thickBot="1" x14ac:dyDescent="0.3">
      <c r="B14" s="131"/>
      <c r="C14" s="132"/>
      <c r="D14" s="35">
        <v>4</v>
      </c>
      <c r="E14" s="35">
        <v>2</v>
      </c>
      <c r="F14" s="30">
        <v>4</v>
      </c>
      <c r="G14" s="47">
        <v>84.7</v>
      </c>
      <c r="H14" s="47">
        <v>122</v>
      </c>
      <c r="I14" s="47">
        <v>82.08</v>
      </c>
      <c r="J14" s="47">
        <v>80</v>
      </c>
      <c r="K14" s="47">
        <v>12</v>
      </c>
      <c r="L14" s="41"/>
      <c r="M14" s="41">
        <v>11.99</v>
      </c>
      <c r="N14" s="87">
        <f t="shared" si="0"/>
        <v>65.461666666666659</v>
      </c>
      <c r="P14" s="47">
        <v>1455.6</v>
      </c>
      <c r="Q14" s="47">
        <v>150</v>
      </c>
      <c r="R14" s="47">
        <v>177.44</v>
      </c>
      <c r="S14" s="47">
        <v>100</v>
      </c>
      <c r="T14" s="47">
        <v>84</v>
      </c>
      <c r="U14" s="47"/>
      <c r="V14" s="58">
        <v>43.9</v>
      </c>
      <c r="W14" s="89">
        <f t="shared" si="1"/>
        <v>335.15666666666669</v>
      </c>
      <c r="Y14" s="36">
        <v>269.8</v>
      </c>
      <c r="Z14" s="36">
        <v>178</v>
      </c>
      <c r="AA14" s="36">
        <v>127.92</v>
      </c>
      <c r="AB14" s="36">
        <v>108</v>
      </c>
      <c r="AC14" s="36">
        <v>146</v>
      </c>
      <c r="AD14" s="47"/>
      <c r="AE14" s="59">
        <v>50.63</v>
      </c>
      <c r="AF14" s="89">
        <f t="shared" si="2"/>
        <v>146.72499999999999</v>
      </c>
    </row>
    <row r="15" spans="2:32" ht="14.5" thickBot="1" x14ac:dyDescent="0.3">
      <c r="B15" s="131"/>
      <c r="C15" s="131">
        <v>48</v>
      </c>
      <c r="D15" s="131">
        <v>4</v>
      </c>
      <c r="E15" s="131">
        <v>4</v>
      </c>
      <c r="F15" s="30">
        <v>1</v>
      </c>
      <c r="G15" s="47">
        <v>37</v>
      </c>
      <c r="H15" s="47">
        <v>61</v>
      </c>
      <c r="I15" s="47">
        <v>44.16</v>
      </c>
      <c r="J15" s="47">
        <v>36</v>
      </c>
      <c r="K15" s="47">
        <v>8</v>
      </c>
      <c r="L15" s="41">
        <v>5888</v>
      </c>
      <c r="M15" s="41">
        <v>6.66</v>
      </c>
      <c r="N15" s="87">
        <f t="shared" si="0"/>
        <v>32.136666666666663</v>
      </c>
      <c r="P15" s="47">
        <v>62.8</v>
      </c>
      <c r="Q15" s="47">
        <v>168</v>
      </c>
      <c r="R15" s="47">
        <v>72.430000000000007</v>
      </c>
      <c r="S15" s="47">
        <v>50</v>
      </c>
      <c r="T15" s="47">
        <v>120</v>
      </c>
      <c r="U15" s="47">
        <v>6016</v>
      </c>
      <c r="V15" s="58">
        <v>40.96</v>
      </c>
      <c r="W15" s="89">
        <f t="shared" si="1"/>
        <v>85.698333333333338</v>
      </c>
      <c r="Y15" s="36">
        <v>85</v>
      </c>
      <c r="Z15" s="36">
        <v>131</v>
      </c>
      <c r="AA15" s="36">
        <v>78.5</v>
      </c>
      <c r="AB15" s="36">
        <v>71</v>
      </c>
      <c r="AC15" s="36">
        <v>312</v>
      </c>
      <c r="AD15" s="47">
        <v>6144</v>
      </c>
      <c r="AE15" s="59">
        <v>62.77</v>
      </c>
      <c r="AF15" s="89">
        <f t="shared" si="2"/>
        <v>123.37833333333333</v>
      </c>
    </row>
    <row r="16" spans="2:32" ht="14.5" thickBot="1" x14ac:dyDescent="0.3">
      <c r="B16" s="131"/>
      <c r="C16" s="131"/>
      <c r="D16" s="134"/>
      <c r="E16" s="134"/>
      <c r="F16" s="30">
        <v>4</v>
      </c>
      <c r="G16" s="47">
        <v>36.9</v>
      </c>
      <c r="H16" s="47">
        <v>32</v>
      </c>
      <c r="I16" s="47">
        <v>43.12</v>
      </c>
      <c r="J16" s="47">
        <v>37</v>
      </c>
      <c r="K16" s="47">
        <v>4</v>
      </c>
      <c r="L16" s="41"/>
      <c r="M16" s="41">
        <v>3.52</v>
      </c>
      <c r="N16" s="87">
        <f t="shared" si="0"/>
        <v>26.090000000000003</v>
      </c>
      <c r="P16" s="47">
        <v>44.3</v>
      </c>
      <c r="Q16" s="47">
        <v>95</v>
      </c>
      <c r="R16" s="47">
        <v>62.73</v>
      </c>
      <c r="S16" s="47">
        <v>50</v>
      </c>
      <c r="T16" s="47">
        <v>68</v>
      </c>
      <c r="U16" s="47"/>
      <c r="V16" s="58">
        <v>23.22</v>
      </c>
      <c r="W16" s="89">
        <f t="shared" si="1"/>
        <v>57.208333333333336</v>
      </c>
      <c r="Y16" s="36">
        <v>56.4</v>
      </c>
      <c r="Z16" s="36">
        <v>76</v>
      </c>
      <c r="AA16" s="36">
        <v>51.42</v>
      </c>
      <c r="AB16" s="36">
        <v>53</v>
      </c>
      <c r="AC16" s="36">
        <v>74</v>
      </c>
      <c r="AD16" s="47"/>
      <c r="AE16" s="59">
        <v>29.69</v>
      </c>
      <c r="AF16" s="89">
        <f t="shared" si="2"/>
        <v>56.751666666666665</v>
      </c>
    </row>
    <row r="17" spans="2:33" ht="14.5" thickBot="1" x14ac:dyDescent="0.3">
      <c r="B17" s="131"/>
      <c r="C17" s="131"/>
      <c r="D17" s="138">
        <v>4</v>
      </c>
      <c r="E17" s="138">
        <v>2</v>
      </c>
      <c r="F17" s="30">
        <v>1</v>
      </c>
      <c r="G17" s="47">
        <v>38.4</v>
      </c>
      <c r="H17" s="47">
        <v>85</v>
      </c>
      <c r="I17" s="47">
        <v>39.51</v>
      </c>
      <c r="J17" s="47">
        <v>40</v>
      </c>
      <c r="K17" s="47">
        <v>8</v>
      </c>
      <c r="L17" s="41">
        <v>5888</v>
      </c>
      <c r="M17" s="41">
        <v>9.31</v>
      </c>
      <c r="N17" s="87">
        <f t="shared" si="0"/>
        <v>36.703333333333333</v>
      </c>
      <c r="P17" s="47">
        <v>110.4</v>
      </c>
      <c r="Q17" s="47">
        <v>215</v>
      </c>
      <c r="R17" s="47">
        <v>76.489999999999995</v>
      </c>
      <c r="S17" s="47">
        <v>51</v>
      </c>
      <c r="T17" s="47">
        <v>128</v>
      </c>
      <c r="U17" s="47">
        <v>6016</v>
      </c>
      <c r="V17" s="58">
        <v>50.69</v>
      </c>
      <c r="W17" s="89">
        <f t="shared" si="1"/>
        <v>105.26333333333332</v>
      </c>
      <c r="Y17" s="36">
        <v>189.6</v>
      </c>
      <c r="Z17" s="36">
        <v>161</v>
      </c>
      <c r="AA17" s="36">
        <v>91.67</v>
      </c>
      <c r="AB17" s="36">
        <v>73</v>
      </c>
      <c r="AC17" s="36">
        <v>308</v>
      </c>
      <c r="AD17" s="47">
        <v>6144</v>
      </c>
      <c r="AE17" s="59">
        <v>69.59</v>
      </c>
      <c r="AF17" s="89">
        <f t="shared" si="2"/>
        <v>148.81</v>
      </c>
    </row>
    <row r="18" spans="2:33" ht="14.5" thickBot="1" x14ac:dyDescent="0.3">
      <c r="B18" s="131"/>
      <c r="C18" s="134"/>
      <c r="D18" s="134"/>
      <c r="E18" s="134"/>
      <c r="F18" s="30">
        <v>4</v>
      </c>
      <c r="G18" s="47">
        <v>38.1</v>
      </c>
      <c r="H18" s="47">
        <v>44</v>
      </c>
      <c r="I18" s="47">
        <v>44.4</v>
      </c>
      <c r="J18" s="47">
        <v>42</v>
      </c>
      <c r="K18" s="47">
        <v>4</v>
      </c>
      <c r="L18" s="41"/>
      <c r="M18" s="41">
        <v>4.6100000000000003</v>
      </c>
      <c r="N18" s="87">
        <f t="shared" si="0"/>
        <v>29.518333333333334</v>
      </c>
      <c r="P18" s="47">
        <v>56.9</v>
      </c>
      <c r="Q18" s="47">
        <v>104</v>
      </c>
      <c r="R18" s="47">
        <v>69.22</v>
      </c>
      <c r="S18" s="47">
        <v>50</v>
      </c>
      <c r="T18" s="47">
        <v>74</v>
      </c>
      <c r="U18" s="47"/>
      <c r="V18" s="58">
        <v>21.49</v>
      </c>
      <c r="W18" s="89">
        <f t="shared" si="1"/>
        <v>62.601666666666667</v>
      </c>
      <c r="Y18" s="36">
        <v>77.400000000000006</v>
      </c>
      <c r="Z18" s="36">
        <v>126</v>
      </c>
      <c r="AA18" s="36">
        <v>71.459999999999994</v>
      </c>
      <c r="AB18" s="36">
        <v>53</v>
      </c>
      <c r="AC18" s="36">
        <v>72</v>
      </c>
      <c r="AD18" s="47"/>
      <c r="AE18" s="59">
        <v>32.81</v>
      </c>
      <c r="AF18" s="89">
        <f t="shared" si="2"/>
        <v>72.111666666666665</v>
      </c>
    </row>
    <row r="19" spans="2:33" ht="14.5" thickBot="1" x14ac:dyDescent="0.3">
      <c r="B19" s="131"/>
      <c r="C19" s="138">
        <v>96</v>
      </c>
      <c r="D19" s="37">
        <v>4</v>
      </c>
      <c r="E19" s="37">
        <v>4</v>
      </c>
      <c r="F19" s="30">
        <v>1</v>
      </c>
      <c r="G19" s="47">
        <v>16</v>
      </c>
      <c r="H19" s="47">
        <v>22</v>
      </c>
      <c r="I19" s="47">
        <v>26.67</v>
      </c>
      <c r="J19" s="47">
        <v>19</v>
      </c>
      <c r="K19" s="47">
        <v>0</v>
      </c>
      <c r="L19" s="41">
        <v>5888</v>
      </c>
      <c r="M19" s="41">
        <v>2.42</v>
      </c>
      <c r="N19" s="87">
        <f t="shared" si="0"/>
        <v>14.348333333333334</v>
      </c>
      <c r="P19" s="47">
        <v>23</v>
      </c>
      <c r="Q19" s="47">
        <v>77</v>
      </c>
      <c r="R19" s="47">
        <v>18.079999999999998</v>
      </c>
      <c r="S19" s="47">
        <v>22</v>
      </c>
      <c r="T19" s="47">
        <v>100</v>
      </c>
      <c r="U19" s="47">
        <v>6016</v>
      </c>
      <c r="V19" s="58">
        <v>13.74</v>
      </c>
      <c r="W19" s="89">
        <f t="shared" si="1"/>
        <v>42.303333333333335</v>
      </c>
      <c r="Y19" s="36">
        <v>33.200000000000003</v>
      </c>
      <c r="Z19" s="36">
        <v>122</v>
      </c>
      <c r="AA19" s="36">
        <v>47.84</v>
      </c>
      <c r="AB19" s="36">
        <v>62</v>
      </c>
      <c r="AC19" s="36">
        <v>282</v>
      </c>
      <c r="AD19" s="47">
        <v>6016</v>
      </c>
      <c r="AE19" s="59">
        <v>57.43</v>
      </c>
      <c r="AF19" s="89">
        <f t="shared" si="2"/>
        <v>100.74499999999999</v>
      </c>
    </row>
    <row r="20" spans="2:33" ht="14.5" thickBot="1" x14ac:dyDescent="0.3">
      <c r="B20" s="132"/>
      <c r="C20" s="131"/>
      <c r="D20" s="37">
        <v>4</v>
      </c>
      <c r="E20" s="37">
        <v>2</v>
      </c>
      <c r="F20" s="30">
        <v>1</v>
      </c>
      <c r="G20" s="47">
        <v>18.3</v>
      </c>
      <c r="H20" s="47">
        <v>30</v>
      </c>
      <c r="I20" s="47">
        <v>27.27</v>
      </c>
      <c r="J20" s="47">
        <v>20</v>
      </c>
      <c r="K20" s="47">
        <v>4</v>
      </c>
      <c r="L20" s="41">
        <v>5888</v>
      </c>
      <c r="M20" s="41">
        <v>3.62</v>
      </c>
      <c r="N20" s="87">
        <f t="shared" si="0"/>
        <v>17.198333333333334</v>
      </c>
      <c r="P20" s="47">
        <v>30.8</v>
      </c>
      <c r="Q20" s="47">
        <v>68</v>
      </c>
      <c r="R20" s="47">
        <v>16.18</v>
      </c>
      <c r="S20" s="47">
        <v>23</v>
      </c>
      <c r="T20" s="47">
        <v>96</v>
      </c>
      <c r="U20" s="47">
        <v>6016</v>
      </c>
      <c r="V20" s="58">
        <v>13.76</v>
      </c>
      <c r="W20" s="89">
        <f t="shared" si="1"/>
        <v>41.29</v>
      </c>
      <c r="Y20" s="36">
        <v>66.3</v>
      </c>
      <c r="Z20" s="36">
        <v>125</v>
      </c>
      <c r="AA20" s="36">
        <v>50.72</v>
      </c>
      <c r="AB20" s="36">
        <v>59</v>
      </c>
      <c r="AC20" s="36">
        <v>270</v>
      </c>
      <c r="AD20" s="47">
        <v>6016</v>
      </c>
      <c r="AE20" s="59">
        <v>54.62</v>
      </c>
      <c r="AF20" s="89">
        <f t="shared" si="2"/>
        <v>104.27333333333333</v>
      </c>
    </row>
    <row r="21" spans="2:33" ht="14.5" thickBot="1" x14ac:dyDescent="0.3">
      <c r="B21" s="131">
        <v>60</v>
      </c>
      <c r="C21" s="133">
        <v>24</v>
      </c>
      <c r="D21" s="3">
        <v>4</v>
      </c>
      <c r="E21" s="3">
        <v>4</v>
      </c>
      <c r="F21" s="30">
        <v>4</v>
      </c>
      <c r="G21" s="47">
        <v>41.8</v>
      </c>
      <c r="H21" s="47">
        <v>43</v>
      </c>
      <c r="I21" s="47">
        <v>39.11</v>
      </c>
      <c r="J21" s="47">
        <v>37</v>
      </c>
      <c r="K21" s="47">
        <v>6</v>
      </c>
      <c r="L21" s="41"/>
      <c r="M21" s="41">
        <v>4.88</v>
      </c>
      <c r="N21" s="87">
        <f t="shared" si="0"/>
        <v>28.631666666666664</v>
      </c>
      <c r="P21" s="47">
        <v>57.9</v>
      </c>
      <c r="Q21" s="47">
        <v>96</v>
      </c>
      <c r="R21" s="47">
        <v>60.2</v>
      </c>
      <c r="S21" s="47">
        <v>49</v>
      </c>
      <c r="T21" s="47">
        <v>69</v>
      </c>
      <c r="U21" s="47"/>
      <c r="V21" s="58">
        <v>21.62</v>
      </c>
      <c r="W21" s="89">
        <f t="shared" si="1"/>
        <v>58.95333333333334</v>
      </c>
      <c r="Y21" s="36">
        <v>71</v>
      </c>
      <c r="Z21" s="36">
        <v>104</v>
      </c>
      <c r="AA21" s="36">
        <v>60.52</v>
      </c>
      <c r="AB21" s="36">
        <v>62</v>
      </c>
      <c r="AC21" s="36">
        <v>66</v>
      </c>
      <c r="AD21" s="47"/>
      <c r="AE21" s="59">
        <v>29.72</v>
      </c>
      <c r="AF21" s="89">
        <f t="shared" si="2"/>
        <v>65.540000000000006</v>
      </c>
    </row>
    <row r="22" spans="2:33" ht="14.5" thickBot="1" x14ac:dyDescent="0.3">
      <c r="B22" s="134"/>
      <c r="C22" s="132"/>
      <c r="D22" s="34">
        <v>4</v>
      </c>
      <c r="E22" s="34">
        <v>2</v>
      </c>
      <c r="F22" s="30">
        <v>4</v>
      </c>
      <c r="G22" s="47">
        <v>41.6</v>
      </c>
      <c r="H22" s="47">
        <v>58</v>
      </c>
      <c r="I22" s="47">
        <v>46.13</v>
      </c>
      <c r="J22" s="47">
        <v>39</v>
      </c>
      <c r="K22" s="47">
        <v>10</v>
      </c>
      <c r="L22" s="41"/>
      <c r="M22" s="41">
        <v>6.23</v>
      </c>
      <c r="N22" s="87">
        <f t="shared" si="0"/>
        <v>33.493333333333332</v>
      </c>
      <c r="P22" s="47">
        <v>140.5</v>
      </c>
      <c r="Q22" s="47">
        <v>95</v>
      </c>
      <c r="R22" s="47">
        <v>131.16999999999999</v>
      </c>
      <c r="S22" s="47">
        <v>51</v>
      </c>
      <c r="T22" s="47">
        <v>73</v>
      </c>
      <c r="U22" s="47"/>
      <c r="V22" s="58">
        <v>22.21</v>
      </c>
      <c r="W22" s="89">
        <f t="shared" si="1"/>
        <v>85.48</v>
      </c>
      <c r="Y22" s="36">
        <v>172.4</v>
      </c>
      <c r="Z22" s="36">
        <v>141</v>
      </c>
      <c r="AA22" s="36">
        <v>70.040000000000006</v>
      </c>
      <c r="AB22" s="36">
        <v>62</v>
      </c>
      <c r="AC22" s="36">
        <v>64</v>
      </c>
      <c r="AD22" s="47"/>
      <c r="AE22" s="59">
        <v>35.97</v>
      </c>
      <c r="AF22" s="89">
        <f t="shared" si="2"/>
        <v>90.901666666666657</v>
      </c>
    </row>
    <row r="23" spans="2:33" x14ac:dyDescent="0.25">
      <c r="B23" s="2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2:33" ht="14.5" thickBot="1" x14ac:dyDescent="0.3"/>
    <row r="25" spans="2:33" ht="14.5" thickBot="1" x14ac:dyDescent="0.3">
      <c r="B25" s="110" t="s">
        <v>14</v>
      </c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2"/>
    </row>
    <row r="26" spans="2:33" ht="58" thickBot="1" x14ac:dyDescent="0.3">
      <c r="B26" s="133" t="s">
        <v>1</v>
      </c>
      <c r="C26" s="133" t="s">
        <v>2</v>
      </c>
      <c r="D26" s="133" t="s">
        <v>3</v>
      </c>
      <c r="E26" s="133" t="s">
        <v>4</v>
      </c>
      <c r="F26" s="121" t="s">
        <v>5</v>
      </c>
      <c r="G26" s="31" t="s">
        <v>10</v>
      </c>
      <c r="H26" s="31" t="s">
        <v>11</v>
      </c>
      <c r="I26" s="31" t="s">
        <v>13</v>
      </c>
      <c r="J26" s="3" t="s">
        <v>38</v>
      </c>
      <c r="K26" s="27" t="s">
        <v>40</v>
      </c>
      <c r="L26" s="3" t="s">
        <v>34</v>
      </c>
      <c r="M26" s="59" t="s">
        <v>80</v>
      </c>
      <c r="N26" s="88" t="s">
        <v>111</v>
      </c>
      <c r="P26" s="31" t="s">
        <v>10</v>
      </c>
      <c r="Q26" s="31" t="s">
        <v>11</v>
      </c>
      <c r="R26" s="31" t="s">
        <v>13</v>
      </c>
      <c r="S26" s="3" t="s">
        <v>38</v>
      </c>
      <c r="T26" s="27" t="s">
        <v>40</v>
      </c>
      <c r="U26" s="3" t="s">
        <v>34</v>
      </c>
      <c r="V26" s="59" t="s">
        <v>80</v>
      </c>
      <c r="W26" s="88" t="s">
        <v>111</v>
      </c>
      <c r="Y26" s="31" t="s">
        <v>10</v>
      </c>
      <c r="Z26" s="31" t="s">
        <v>11</v>
      </c>
      <c r="AA26" s="31" t="s">
        <v>13</v>
      </c>
      <c r="AB26" s="3" t="s">
        <v>38</v>
      </c>
      <c r="AC26" s="27" t="s">
        <v>40</v>
      </c>
      <c r="AD26" s="3" t="s">
        <v>34</v>
      </c>
      <c r="AE26" s="59" t="s">
        <v>80</v>
      </c>
      <c r="AF26" s="88" t="s">
        <v>111</v>
      </c>
    </row>
    <row r="27" spans="2:33" x14ac:dyDescent="0.25">
      <c r="B27" s="131"/>
      <c r="C27" s="131"/>
      <c r="D27" s="131"/>
      <c r="E27" s="131"/>
      <c r="F27" s="145"/>
      <c r="G27" s="121" t="s">
        <v>7</v>
      </c>
      <c r="H27" s="122"/>
      <c r="I27" s="122"/>
      <c r="J27" s="122"/>
      <c r="K27" s="122"/>
      <c r="L27" s="122"/>
      <c r="M27" s="123"/>
      <c r="N27" s="129" t="s">
        <v>113</v>
      </c>
      <c r="P27" s="121" t="s">
        <v>8</v>
      </c>
      <c r="Q27" s="122"/>
      <c r="R27" s="122"/>
      <c r="S27" s="122"/>
      <c r="T27" s="122"/>
      <c r="U27" s="122"/>
      <c r="V27" s="123"/>
      <c r="W27" s="129" t="s">
        <v>115</v>
      </c>
      <c r="Y27" s="121" t="s">
        <v>9</v>
      </c>
      <c r="Z27" s="122"/>
      <c r="AA27" s="122"/>
      <c r="AB27" s="122"/>
      <c r="AC27" s="122"/>
      <c r="AD27" s="122"/>
      <c r="AE27" s="123"/>
      <c r="AF27" s="129" t="s">
        <v>117</v>
      </c>
    </row>
    <row r="28" spans="2:33" ht="14.5" thickBot="1" x14ac:dyDescent="0.3">
      <c r="B28" s="131" t="s">
        <v>6</v>
      </c>
      <c r="C28" s="131"/>
      <c r="D28" s="131"/>
      <c r="E28" s="131"/>
      <c r="F28" s="145"/>
      <c r="G28" s="124"/>
      <c r="H28" s="125"/>
      <c r="I28" s="125"/>
      <c r="J28" s="125"/>
      <c r="K28" s="125"/>
      <c r="L28" s="125"/>
      <c r="M28" s="126"/>
      <c r="N28" s="130"/>
      <c r="P28" s="124"/>
      <c r="Q28" s="125"/>
      <c r="R28" s="125"/>
      <c r="S28" s="125"/>
      <c r="T28" s="125"/>
      <c r="U28" s="125"/>
      <c r="V28" s="126"/>
      <c r="W28" s="130"/>
      <c r="Y28" s="124"/>
      <c r="Z28" s="125"/>
      <c r="AA28" s="125"/>
      <c r="AB28" s="125"/>
      <c r="AC28" s="125"/>
      <c r="AD28" s="125"/>
      <c r="AE28" s="126"/>
      <c r="AF28" s="130"/>
    </row>
    <row r="29" spans="2:33" ht="23.5" thickBot="1" x14ac:dyDescent="0.3">
      <c r="B29" s="132"/>
      <c r="C29" s="132"/>
      <c r="D29" s="132"/>
      <c r="E29" s="132"/>
      <c r="F29" s="124"/>
      <c r="G29" s="31" t="s">
        <v>59</v>
      </c>
      <c r="H29" s="36" t="s">
        <v>59</v>
      </c>
      <c r="I29" s="3" t="s">
        <v>49</v>
      </c>
      <c r="J29" s="32" t="s">
        <v>37</v>
      </c>
      <c r="K29" s="31" t="s">
        <v>59</v>
      </c>
      <c r="L29" s="3" t="s">
        <v>60</v>
      </c>
      <c r="M29" s="70" t="s">
        <v>59</v>
      </c>
      <c r="N29" s="86" t="s">
        <v>60</v>
      </c>
      <c r="P29" s="31" t="s">
        <v>59</v>
      </c>
      <c r="Q29" s="36" t="s">
        <v>59</v>
      </c>
      <c r="R29" s="3" t="s">
        <v>49</v>
      </c>
      <c r="S29" s="32" t="s">
        <v>37</v>
      </c>
      <c r="T29" s="31" t="s">
        <v>59</v>
      </c>
      <c r="U29" s="3" t="s">
        <v>60</v>
      </c>
      <c r="V29" s="70" t="s">
        <v>59</v>
      </c>
      <c r="W29" s="86" t="s">
        <v>60</v>
      </c>
      <c r="Y29" s="31" t="s">
        <v>59</v>
      </c>
      <c r="Z29" s="36" t="s">
        <v>59</v>
      </c>
      <c r="AA29" s="3" t="s">
        <v>49</v>
      </c>
      <c r="AB29" s="32" t="s">
        <v>37</v>
      </c>
      <c r="AC29" s="31" t="s">
        <v>59</v>
      </c>
      <c r="AD29" s="3" t="s">
        <v>60</v>
      </c>
      <c r="AE29" s="70" t="s">
        <v>59</v>
      </c>
      <c r="AF29" s="86" t="s">
        <v>60</v>
      </c>
    </row>
    <row r="30" spans="2:33" ht="14.5" thickBot="1" x14ac:dyDescent="0.3">
      <c r="B30" s="133">
        <v>15</v>
      </c>
      <c r="C30" s="133">
        <v>48</v>
      </c>
      <c r="D30" s="133">
        <v>4</v>
      </c>
      <c r="E30" s="133">
        <v>4</v>
      </c>
      <c r="F30" s="33">
        <v>1</v>
      </c>
      <c r="G30" s="31">
        <v>68.400000000000006</v>
      </c>
      <c r="H30" s="31">
        <v>97</v>
      </c>
      <c r="I30" s="31">
        <v>77.459999999999994</v>
      </c>
      <c r="J30" s="31">
        <v>72</v>
      </c>
      <c r="K30" s="31">
        <v>16</v>
      </c>
      <c r="L30" s="50">
        <v>5888</v>
      </c>
      <c r="M30" s="59">
        <v>11.82</v>
      </c>
      <c r="N30" s="89">
        <f>AVERAGEA(G30:K30,M30)</f>
        <v>57.113333333333337</v>
      </c>
      <c r="P30" s="31">
        <v>120.1</v>
      </c>
      <c r="Q30" s="31">
        <v>220</v>
      </c>
      <c r="R30" s="31">
        <v>113.34</v>
      </c>
      <c r="S30" s="31">
        <v>100</v>
      </c>
      <c r="T30" s="31">
        <v>136</v>
      </c>
      <c r="U30" s="50">
        <v>6016</v>
      </c>
      <c r="V30" s="59">
        <v>83.45</v>
      </c>
      <c r="W30" s="89">
        <f>AVERAGEA(P30:T30,V30)</f>
        <v>128.81500000000003</v>
      </c>
      <c r="Y30" s="31">
        <v>133.4</v>
      </c>
      <c r="Z30" s="31">
        <v>379</v>
      </c>
      <c r="AA30" s="31">
        <v>142.01</v>
      </c>
      <c r="AB30" s="31">
        <v>141</v>
      </c>
      <c r="AC30" s="31">
        <v>320</v>
      </c>
      <c r="AD30" s="50">
        <v>6272</v>
      </c>
      <c r="AE30" s="59">
        <v>162.28</v>
      </c>
      <c r="AF30" s="89">
        <f>AVERAGEA(Y30:AC30,AE30)</f>
        <v>212.9483333333333</v>
      </c>
    </row>
    <row r="31" spans="2:33" ht="14.5" thickBot="1" x14ac:dyDescent="0.3">
      <c r="B31" s="131"/>
      <c r="C31" s="131"/>
      <c r="D31" s="134"/>
      <c r="E31" s="134"/>
      <c r="F31" s="29">
        <v>4</v>
      </c>
      <c r="G31" s="31">
        <v>68.400000000000006</v>
      </c>
      <c r="H31" s="31">
        <v>49</v>
      </c>
      <c r="I31" s="31">
        <v>75.28</v>
      </c>
      <c r="J31" s="31">
        <v>70</v>
      </c>
      <c r="K31" s="31">
        <v>8</v>
      </c>
      <c r="L31" s="50"/>
      <c r="M31" s="59">
        <v>6.38</v>
      </c>
      <c r="N31" s="89">
        <f t="shared" ref="N31:N45" si="3">AVERAGEA(G31:K31,M31)</f>
        <v>46.176666666666669</v>
      </c>
      <c r="P31" s="31">
        <v>77</v>
      </c>
      <c r="Q31" s="31">
        <v>169</v>
      </c>
      <c r="R31" s="31">
        <v>106.14</v>
      </c>
      <c r="S31" s="31">
        <v>97</v>
      </c>
      <c r="T31" s="31">
        <v>60</v>
      </c>
      <c r="U31" s="50"/>
      <c r="V31" s="59">
        <v>40.270000000000003</v>
      </c>
      <c r="W31" s="89">
        <f t="shared" ref="W31:W45" si="4">AVERAGEA(P31:T31,V31)</f>
        <v>91.568333333333328</v>
      </c>
      <c r="Y31" s="31">
        <v>82.1</v>
      </c>
      <c r="Z31" s="31">
        <v>325</v>
      </c>
      <c r="AA31" s="31">
        <v>119.78</v>
      </c>
      <c r="AB31" s="31">
        <v>94</v>
      </c>
      <c r="AC31" s="31">
        <v>80</v>
      </c>
      <c r="AD31" s="50"/>
      <c r="AE31" s="59">
        <v>46.68</v>
      </c>
      <c r="AF31" s="89">
        <f t="shared" ref="AF31:AF45" si="5">AVERAGEA(Y31:AC31,AE31)</f>
        <v>124.59333333333332</v>
      </c>
    </row>
    <row r="32" spans="2:33" ht="14.5" thickBot="1" x14ac:dyDescent="0.3">
      <c r="B32" s="131"/>
      <c r="C32" s="131"/>
      <c r="D32" s="138">
        <v>4</v>
      </c>
      <c r="E32" s="138">
        <v>2</v>
      </c>
      <c r="F32" s="29">
        <v>1</v>
      </c>
      <c r="G32" s="31">
        <v>72.3</v>
      </c>
      <c r="H32" s="31">
        <v>137</v>
      </c>
      <c r="I32" s="31">
        <v>70.290000000000006</v>
      </c>
      <c r="J32" s="31">
        <v>62</v>
      </c>
      <c r="K32" s="31">
        <v>16</v>
      </c>
      <c r="L32" s="50">
        <v>5888</v>
      </c>
      <c r="M32" s="59">
        <v>16.63</v>
      </c>
      <c r="N32" s="89">
        <f t="shared" si="3"/>
        <v>62.370000000000005</v>
      </c>
      <c r="P32" s="31">
        <v>3274.8</v>
      </c>
      <c r="Q32" s="31">
        <v>237</v>
      </c>
      <c r="R32" s="31">
        <v>109.92</v>
      </c>
      <c r="S32" s="31">
        <v>102</v>
      </c>
      <c r="T32" s="31">
        <v>132</v>
      </c>
      <c r="U32" s="50">
        <v>6016</v>
      </c>
      <c r="V32" s="59">
        <v>84.68</v>
      </c>
      <c r="W32" s="89">
        <f t="shared" si="4"/>
        <v>656.73333333333335</v>
      </c>
      <c r="Y32" s="31">
        <v>415</v>
      </c>
      <c r="Z32" s="31">
        <v>499</v>
      </c>
      <c r="AA32" s="31">
        <v>138.29</v>
      </c>
      <c r="AB32" s="31">
        <v>144</v>
      </c>
      <c r="AC32" s="31">
        <v>328</v>
      </c>
      <c r="AD32" s="50">
        <v>6272</v>
      </c>
      <c r="AE32" s="59">
        <v>171.47</v>
      </c>
      <c r="AF32" s="89">
        <f t="shared" si="5"/>
        <v>282.62666666666667</v>
      </c>
    </row>
    <row r="33" spans="2:32" ht="14.5" thickBot="1" x14ac:dyDescent="0.3">
      <c r="B33" s="131"/>
      <c r="C33" s="134"/>
      <c r="D33" s="134"/>
      <c r="E33" s="134"/>
      <c r="F33" s="29">
        <v>4</v>
      </c>
      <c r="G33" s="31">
        <v>72.3</v>
      </c>
      <c r="H33" s="31">
        <v>68</v>
      </c>
      <c r="I33" s="31">
        <v>72.510000000000005</v>
      </c>
      <c r="J33" s="31">
        <v>62</v>
      </c>
      <c r="K33" s="31">
        <v>8</v>
      </c>
      <c r="L33" s="50"/>
      <c r="M33" s="59">
        <v>8.8000000000000007</v>
      </c>
      <c r="N33" s="89">
        <f t="shared" si="3"/>
        <v>48.601666666666667</v>
      </c>
      <c r="P33" s="31">
        <v>91.4</v>
      </c>
      <c r="Q33" s="31">
        <v>182</v>
      </c>
      <c r="R33" s="31">
        <v>104.59</v>
      </c>
      <c r="S33" s="31">
        <v>96</v>
      </c>
      <c r="T33" s="31">
        <v>64</v>
      </c>
      <c r="U33" s="50"/>
      <c r="V33" s="59">
        <v>42.09</v>
      </c>
      <c r="W33" s="89">
        <f t="shared" si="4"/>
        <v>96.68</v>
      </c>
      <c r="Y33" s="31">
        <v>120.2</v>
      </c>
      <c r="Z33" s="31">
        <v>428</v>
      </c>
      <c r="AA33" s="31">
        <v>121.95</v>
      </c>
      <c r="AB33" s="31">
        <v>93</v>
      </c>
      <c r="AC33" s="31">
        <v>112</v>
      </c>
      <c r="AD33" s="50"/>
      <c r="AE33" s="59">
        <v>45.8</v>
      </c>
      <c r="AF33" s="89">
        <f t="shared" si="5"/>
        <v>153.49166666666667</v>
      </c>
    </row>
    <row r="34" spans="2:32" ht="14.5" thickBot="1" x14ac:dyDescent="0.3">
      <c r="B34" s="131"/>
      <c r="C34" s="138">
        <v>96</v>
      </c>
      <c r="D34" s="23">
        <v>4</v>
      </c>
      <c r="E34" s="23">
        <v>4</v>
      </c>
      <c r="F34" s="29">
        <v>1</v>
      </c>
      <c r="G34" s="31">
        <v>31.4</v>
      </c>
      <c r="H34" s="31">
        <v>49</v>
      </c>
      <c r="I34" s="31">
        <v>42.98</v>
      </c>
      <c r="J34" s="31">
        <v>40</v>
      </c>
      <c r="K34" s="31">
        <v>0</v>
      </c>
      <c r="L34" s="50">
        <v>5888</v>
      </c>
      <c r="M34" s="59">
        <v>3.89</v>
      </c>
      <c r="N34" s="89">
        <f t="shared" si="3"/>
        <v>27.87833333333333</v>
      </c>
      <c r="P34" s="31">
        <v>45</v>
      </c>
      <c r="Q34" s="31">
        <v>133</v>
      </c>
      <c r="R34" s="31">
        <v>72.16</v>
      </c>
      <c r="S34" s="31">
        <v>53</v>
      </c>
      <c r="T34" s="31">
        <v>104</v>
      </c>
      <c r="U34" s="50">
        <v>6016</v>
      </c>
      <c r="V34" s="59">
        <v>42.72</v>
      </c>
      <c r="W34" s="89">
        <f t="shared" si="4"/>
        <v>74.98</v>
      </c>
      <c r="Y34" s="31">
        <v>61.5</v>
      </c>
      <c r="Z34" s="31">
        <v>144</v>
      </c>
      <c r="AA34" s="31">
        <v>81.93</v>
      </c>
      <c r="AB34" s="31">
        <v>74</v>
      </c>
      <c r="AC34" s="31">
        <v>328</v>
      </c>
      <c r="AD34" s="50">
        <v>6144</v>
      </c>
      <c r="AE34" s="59">
        <v>56.38</v>
      </c>
      <c r="AF34" s="89">
        <f t="shared" si="5"/>
        <v>124.30166666666668</v>
      </c>
    </row>
    <row r="35" spans="2:32" ht="14.5" thickBot="1" x14ac:dyDescent="0.3">
      <c r="B35" s="131"/>
      <c r="C35" s="131"/>
      <c r="D35" s="23">
        <v>4</v>
      </c>
      <c r="E35" s="23">
        <v>2</v>
      </c>
      <c r="F35" s="29">
        <v>1</v>
      </c>
      <c r="G35" s="31">
        <v>36.5</v>
      </c>
      <c r="H35" s="31">
        <v>68</v>
      </c>
      <c r="I35" s="31">
        <v>39.9</v>
      </c>
      <c r="J35" s="31">
        <v>30</v>
      </c>
      <c r="K35" s="31">
        <v>8</v>
      </c>
      <c r="L35" s="50">
        <v>5888</v>
      </c>
      <c r="M35" s="59">
        <v>6.51</v>
      </c>
      <c r="N35" s="89">
        <f t="shared" si="3"/>
        <v>31.484999999999999</v>
      </c>
      <c r="P35" s="31">
        <v>70</v>
      </c>
      <c r="Q35" s="31">
        <v>135</v>
      </c>
      <c r="R35" s="31">
        <v>69.48</v>
      </c>
      <c r="S35" s="31">
        <v>50</v>
      </c>
      <c r="T35" s="31">
        <v>104</v>
      </c>
      <c r="U35" s="50">
        <v>6016</v>
      </c>
      <c r="V35" s="59">
        <v>44.71</v>
      </c>
      <c r="W35" s="89">
        <f t="shared" si="4"/>
        <v>78.864999999999995</v>
      </c>
      <c r="Y35" s="31">
        <v>80.400000000000006</v>
      </c>
      <c r="Z35" s="31">
        <v>140</v>
      </c>
      <c r="AA35" s="31">
        <v>86.77</v>
      </c>
      <c r="AB35" s="31">
        <v>72</v>
      </c>
      <c r="AC35" s="31">
        <v>320</v>
      </c>
      <c r="AD35" s="50">
        <v>6144</v>
      </c>
      <c r="AE35" s="59">
        <v>59.81</v>
      </c>
      <c r="AF35" s="89">
        <f t="shared" si="5"/>
        <v>126.49666666666667</v>
      </c>
    </row>
    <row r="36" spans="2:32" ht="14.5" thickBot="1" x14ac:dyDescent="0.3">
      <c r="B36" s="133">
        <v>30</v>
      </c>
      <c r="C36" s="133">
        <v>24</v>
      </c>
      <c r="D36" s="3">
        <v>4</v>
      </c>
      <c r="E36" s="3">
        <v>4</v>
      </c>
      <c r="F36" s="29">
        <v>4</v>
      </c>
      <c r="G36" s="31">
        <v>79.8</v>
      </c>
      <c r="H36" s="31">
        <v>52</v>
      </c>
      <c r="I36" s="31">
        <v>60.11</v>
      </c>
      <c r="J36" s="31">
        <v>63</v>
      </c>
      <c r="K36" s="31">
        <v>12</v>
      </c>
      <c r="L36" s="50"/>
      <c r="M36" s="59">
        <v>8.6199999999999992</v>
      </c>
      <c r="N36" s="89">
        <f t="shared" si="3"/>
        <v>45.921666666666674</v>
      </c>
      <c r="P36" s="31">
        <v>97.2</v>
      </c>
      <c r="Q36" s="31">
        <v>232</v>
      </c>
      <c r="R36" s="31">
        <v>97.13</v>
      </c>
      <c r="S36" s="31">
        <v>99</v>
      </c>
      <c r="T36" s="31">
        <v>80</v>
      </c>
      <c r="U36" s="50"/>
      <c r="V36" s="59">
        <v>41.64</v>
      </c>
      <c r="W36" s="89">
        <f t="shared" si="4"/>
        <v>107.82833333333332</v>
      </c>
      <c r="Y36" s="31">
        <v>114.6</v>
      </c>
      <c r="Z36" s="31">
        <v>489</v>
      </c>
      <c r="AA36" s="31">
        <v>107.01</v>
      </c>
      <c r="AB36" s="31">
        <v>105</v>
      </c>
      <c r="AC36" s="31">
        <v>90</v>
      </c>
      <c r="AD36" s="50"/>
      <c r="AE36" s="59">
        <v>49.42</v>
      </c>
      <c r="AF36" s="89">
        <f t="shared" si="5"/>
        <v>159.17166666666665</v>
      </c>
    </row>
    <row r="37" spans="2:32" ht="14.5" thickBot="1" x14ac:dyDescent="0.3">
      <c r="B37" s="131"/>
      <c r="C37" s="132"/>
      <c r="D37" s="22">
        <v>4</v>
      </c>
      <c r="E37" s="22">
        <v>2</v>
      </c>
      <c r="F37" s="29">
        <v>4</v>
      </c>
      <c r="G37" s="31">
        <v>83.2</v>
      </c>
      <c r="H37" s="31">
        <v>74</v>
      </c>
      <c r="I37" s="31">
        <v>80.930000000000007</v>
      </c>
      <c r="J37" s="31">
        <v>69</v>
      </c>
      <c r="K37" s="31">
        <v>12</v>
      </c>
      <c r="L37" s="50"/>
      <c r="M37" s="59">
        <v>12.06</v>
      </c>
      <c r="N37" s="89">
        <f t="shared" si="3"/>
        <v>55.198333333333331</v>
      </c>
      <c r="P37" s="31">
        <v>258.89999999999998</v>
      </c>
      <c r="Q37" s="31">
        <v>242</v>
      </c>
      <c r="R37" s="31">
        <v>110.26</v>
      </c>
      <c r="S37" s="31">
        <v>97</v>
      </c>
      <c r="T37" s="31">
        <v>80</v>
      </c>
      <c r="U37" s="50"/>
      <c r="V37" s="59">
        <v>43.23</v>
      </c>
      <c r="W37" s="89">
        <f t="shared" si="4"/>
        <v>138.565</v>
      </c>
      <c r="Y37" s="31">
        <v>135.6</v>
      </c>
      <c r="Z37" s="31">
        <v>538</v>
      </c>
      <c r="AA37" s="31">
        <v>121.5</v>
      </c>
      <c r="AB37" s="31">
        <v>107</v>
      </c>
      <c r="AC37" s="31">
        <v>110</v>
      </c>
      <c r="AD37" s="50"/>
      <c r="AE37" s="59">
        <v>49.22</v>
      </c>
      <c r="AF37" s="89">
        <f t="shared" si="5"/>
        <v>176.88666666666666</v>
      </c>
    </row>
    <row r="38" spans="2:32" ht="14.5" thickBot="1" x14ac:dyDescent="0.3">
      <c r="B38" s="131"/>
      <c r="C38" s="131">
        <v>48</v>
      </c>
      <c r="D38" s="138">
        <v>4</v>
      </c>
      <c r="E38" s="138">
        <v>4</v>
      </c>
      <c r="F38" s="29">
        <v>1</v>
      </c>
      <c r="G38" s="31">
        <v>36.9</v>
      </c>
      <c r="H38" s="31">
        <v>52</v>
      </c>
      <c r="I38" s="31">
        <v>43.9</v>
      </c>
      <c r="J38" s="31">
        <v>38</v>
      </c>
      <c r="K38" s="31">
        <v>8</v>
      </c>
      <c r="L38" s="50">
        <v>5888</v>
      </c>
      <c r="M38" s="59">
        <v>7.28</v>
      </c>
      <c r="N38" s="89">
        <f t="shared" si="3"/>
        <v>31.013333333333335</v>
      </c>
      <c r="P38" s="31">
        <v>58.9</v>
      </c>
      <c r="Q38" s="31">
        <v>165</v>
      </c>
      <c r="R38" s="31">
        <v>70.72</v>
      </c>
      <c r="S38" s="31">
        <v>50</v>
      </c>
      <c r="T38" s="31">
        <v>120</v>
      </c>
      <c r="U38" s="50">
        <v>6016</v>
      </c>
      <c r="V38" s="59">
        <v>40.799999999999997</v>
      </c>
      <c r="W38" s="89">
        <f t="shared" si="4"/>
        <v>84.236666666666665</v>
      </c>
      <c r="Y38" s="31">
        <v>81.599999999999994</v>
      </c>
      <c r="Z38" s="31">
        <v>164</v>
      </c>
      <c r="AA38" s="31">
        <v>77.209999999999994</v>
      </c>
      <c r="AB38" s="31">
        <v>72</v>
      </c>
      <c r="AC38" s="31">
        <v>308</v>
      </c>
      <c r="AD38" s="50">
        <v>6144</v>
      </c>
      <c r="AE38" s="59">
        <v>61.39</v>
      </c>
      <c r="AF38" s="89">
        <f t="shared" si="5"/>
        <v>127.36666666666666</v>
      </c>
    </row>
    <row r="39" spans="2:32" ht="14.5" thickBot="1" x14ac:dyDescent="0.3">
      <c r="B39" s="131"/>
      <c r="C39" s="131"/>
      <c r="D39" s="134"/>
      <c r="E39" s="134"/>
      <c r="F39" s="29">
        <v>4</v>
      </c>
      <c r="G39" s="31">
        <v>36.700000000000003</v>
      </c>
      <c r="H39" s="31">
        <v>27</v>
      </c>
      <c r="I39" s="31">
        <v>42.9</v>
      </c>
      <c r="J39" s="31">
        <v>38</v>
      </c>
      <c r="K39" s="31">
        <v>4</v>
      </c>
      <c r="L39" s="50"/>
      <c r="M39" s="59">
        <v>3.43</v>
      </c>
      <c r="N39" s="89">
        <f t="shared" si="3"/>
        <v>25.338333333333335</v>
      </c>
      <c r="P39" s="31">
        <v>39.799999999999997</v>
      </c>
      <c r="Q39" s="31">
        <v>127</v>
      </c>
      <c r="R39" s="31">
        <v>61.82</v>
      </c>
      <c r="S39" s="31">
        <v>49</v>
      </c>
      <c r="T39" s="31">
        <v>82</v>
      </c>
      <c r="U39" s="50"/>
      <c r="V39" s="59">
        <v>23.87</v>
      </c>
      <c r="W39" s="89">
        <f t="shared" si="4"/>
        <v>63.914999999999999</v>
      </c>
      <c r="Y39" s="31">
        <v>49</v>
      </c>
      <c r="Z39" s="31">
        <v>141</v>
      </c>
      <c r="AA39" s="31">
        <v>48.64</v>
      </c>
      <c r="AB39" s="31">
        <v>53</v>
      </c>
      <c r="AC39" s="31">
        <v>72</v>
      </c>
      <c r="AD39" s="50"/>
      <c r="AE39" s="59">
        <v>29.34</v>
      </c>
      <c r="AF39" s="89">
        <f t="shared" si="5"/>
        <v>65.496666666666655</v>
      </c>
    </row>
    <row r="40" spans="2:32" ht="14.5" thickBot="1" x14ac:dyDescent="0.3">
      <c r="B40" s="131"/>
      <c r="C40" s="131"/>
      <c r="D40" s="138">
        <v>4</v>
      </c>
      <c r="E40" s="138">
        <v>2</v>
      </c>
      <c r="F40" s="29">
        <v>1</v>
      </c>
      <c r="G40" s="31">
        <v>37.700000000000003</v>
      </c>
      <c r="H40" s="31">
        <v>74</v>
      </c>
      <c r="I40" s="31">
        <v>45.25</v>
      </c>
      <c r="J40" s="31">
        <v>39</v>
      </c>
      <c r="K40" s="31">
        <v>8</v>
      </c>
      <c r="L40" s="50">
        <v>5888</v>
      </c>
      <c r="M40" s="59">
        <v>10.51</v>
      </c>
      <c r="N40" s="89">
        <f t="shared" si="3"/>
        <v>35.743333333333332</v>
      </c>
      <c r="P40" s="31">
        <v>153.5</v>
      </c>
      <c r="Q40" s="31">
        <v>180</v>
      </c>
      <c r="R40" s="31">
        <v>72.89</v>
      </c>
      <c r="S40" s="31">
        <v>51</v>
      </c>
      <c r="T40" s="31">
        <v>128</v>
      </c>
      <c r="U40" s="50">
        <v>6016</v>
      </c>
      <c r="V40" s="59">
        <v>54.26</v>
      </c>
      <c r="W40" s="89">
        <f t="shared" si="4"/>
        <v>106.60833333333333</v>
      </c>
      <c r="Y40" s="31">
        <v>192.3</v>
      </c>
      <c r="Z40" s="31">
        <v>194</v>
      </c>
      <c r="AA40" s="31">
        <v>83.8</v>
      </c>
      <c r="AB40" s="31">
        <v>78</v>
      </c>
      <c r="AC40" s="31">
        <v>308</v>
      </c>
      <c r="AD40" s="50">
        <v>6144</v>
      </c>
      <c r="AE40" s="59">
        <v>69.02</v>
      </c>
      <c r="AF40" s="89">
        <f t="shared" si="5"/>
        <v>154.18666666666667</v>
      </c>
    </row>
    <row r="41" spans="2:32" ht="14.5" thickBot="1" x14ac:dyDescent="0.3">
      <c r="B41" s="131"/>
      <c r="C41" s="134"/>
      <c r="D41" s="134"/>
      <c r="E41" s="134"/>
      <c r="F41" s="29">
        <v>4</v>
      </c>
      <c r="G41" s="31">
        <v>37.299999999999997</v>
      </c>
      <c r="H41" s="31">
        <v>38</v>
      </c>
      <c r="I41" s="31">
        <v>43.95</v>
      </c>
      <c r="J41" s="31">
        <v>39</v>
      </c>
      <c r="K41" s="31">
        <v>4</v>
      </c>
      <c r="L41" s="50"/>
      <c r="M41" s="59">
        <v>4.4400000000000004</v>
      </c>
      <c r="N41" s="89">
        <f t="shared" si="3"/>
        <v>27.781666666666666</v>
      </c>
      <c r="P41" s="31">
        <v>51.2</v>
      </c>
      <c r="Q41" s="31">
        <v>139</v>
      </c>
      <c r="R41" s="31">
        <v>65.510000000000005</v>
      </c>
      <c r="S41" s="31">
        <v>49</v>
      </c>
      <c r="T41" s="31">
        <v>76</v>
      </c>
      <c r="U41" s="50"/>
      <c r="V41" s="59">
        <v>23.6</v>
      </c>
      <c r="W41" s="89">
        <f t="shared" si="4"/>
        <v>67.385000000000005</v>
      </c>
      <c r="Y41" s="31">
        <v>63.8</v>
      </c>
      <c r="Z41" s="31">
        <v>166</v>
      </c>
      <c r="AA41" s="31">
        <v>66.53</v>
      </c>
      <c r="AB41" s="31">
        <v>54</v>
      </c>
      <c r="AC41" s="31">
        <v>72</v>
      </c>
      <c r="AD41" s="50"/>
      <c r="AE41" s="59">
        <v>32.39</v>
      </c>
      <c r="AF41" s="89">
        <f t="shared" si="5"/>
        <v>75.786666666666676</v>
      </c>
    </row>
    <row r="42" spans="2:32" ht="14.5" thickBot="1" x14ac:dyDescent="0.3">
      <c r="B42" s="131"/>
      <c r="C42" s="138">
        <v>96</v>
      </c>
      <c r="D42" s="23">
        <v>4</v>
      </c>
      <c r="E42" s="23">
        <v>4</v>
      </c>
      <c r="F42" s="29">
        <v>1</v>
      </c>
      <c r="G42" s="31">
        <v>15.8</v>
      </c>
      <c r="H42" s="31">
        <v>27</v>
      </c>
      <c r="I42" s="31">
        <v>26.58</v>
      </c>
      <c r="J42" s="31">
        <v>23</v>
      </c>
      <c r="K42" s="31">
        <v>4</v>
      </c>
      <c r="L42" s="50">
        <v>5888</v>
      </c>
      <c r="M42" s="59">
        <v>2.4</v>
      </c>
      <c r="N42" s="89">
        <f t="shared" si="3"/>
        <v>16.463333333333335</v>
      </c>
      <c r="P42" s="31">
        <v>21.9</v>
      </c>
      <c r="Q42" s="31">
        <v>74</v>
      </c>
      <c r="R42" s="31">
        <v>15</v>
      </c>
      <c r="S42" s="31">
        <v>24</v>
      </c>
      <c r="T42" s="31">
        <v>100</v>
      </c>
      <c r="U42" s="50">
        <v>6016</v>
      </c>
      <c r="V42" s="59">
        <v>13.67</v>
      </c>
      <c r="W42" s="89">
        <f t="shared" si="4"/>
        <v>41.428333333333335</v>
      </c>
      <c r="Y42" s="31">
        <v>30.5</v>
      </c>
      <c r="Z42" s="31">
        <v>153</v>
      </c>
      <c r="AA42" s="31">
        <v>45.01</v>
      </c>
      <c r="AB42" s="31">
        <v>68</v>
      </c>
      <c r="AC42" s="31">
        <v>284</v>
      </c>
      <c r="AD42" s="50">
        <v>6016</v>
      </c>
      <c r="AE42" s="59">
        <v>56.77</v>
      </c>
      <c r="AF42" s="89">
        <f t="shared" si="5"/>
        <v>106.21333333333332</v>
      </c>
    </row>
    <row r="43" spans="2:32" ht="14.5" thickBot="1" x14ac:dyDescent="0.3">
      <c r="B43" s="132"/>
      <c r="C43" s="131"/>
      <c r="D43" s="23">
        <v>4</v>
      </c>
      <c r="E43" s="23">
        <v>2</v>
      </c>
      <c r="F43" s="29">
        <v>1</v>
      </c>
      <c r="G43" s="31">
        <v>18.2</v>
      </c>
      <c r="H43" s="31">
        <v>38</v>
      </c>
      <c r="I43" s="31">
        <v>26.99</v>
      </c>
      <c r="J43" s="31">
        <v>17</v>
      </c>
      <c r="K43" s="31">
        <v>4</v>
      </c>
      <c r="L43" s="50">
        <v>5888</v>
      </c>
      <c r="M43" s="59">
        <v>3.62</v>
      </c>
      <c r="N43" s="89">
        <f t="shared" si="3"/>
        <v>17.968333333333334</v>
      </c>
      <c r="P43" s="31">
        <v>30.3</v>
      </c>
      <c r="Q43" s="31">
        <v>80</v>
      </c>
      <c r="R43" s="31">
        <v>14.91</v>
      </c>
      <c r="S43" s="31">
        <v>23</v>
      </c>
      <c r="T43" s="31">
        <v>100</v>
      </c>
      <c r="U43" s="50">
        <v>6016</v>
      </c>
      <c r="V43" s="59">
        <v>13.25</v>
      </c>
      <c r="W43" s="89">
        <f t="shared" si="4"/>
        <v>43.576666666666661</v>
      </c>
      <c r="Y43" s="31">
        <v>47.7</v>
      </c>
      <c r="Z43" s="31">
        <v>159</v>
      </c>
      <c r="AA43" s="31">
        <v>46.56</v>
      </c>
      <c r="AB43" s="31">
        <v>62</v>
      </c>
      <c r="AC43" s="31">
        <v>266</v>
      </c>
      <c r="AD43" s="50">
        <v>6016</v>
      </c>
      <c r="AE43" s="59">
        <v>53.61</v>
      </c>
      <c r="AF43" s="89">
        <f t="shared" si="5"/>
        <v>105.81166666666667</v>
      </c>
    </row>
    <row r="44" spans="2:32" ht="14.5" thickBot="1" x14ac:dyDescent="0.3">
      <c r="B44" s="131">
        <v>60</v>
      </c>
      <c r="C44" s="133">
        <v>24</v>
      </c>
      <c r="D44" s="26">
        <v>4</v>
      </c>
      <c r="E44" s="26">
        <v>4</v>
      </c>
      <c r="F44" s="29">
        <v>4</v>
      </c>
      <c r="G44" s="31">
        <v>41.5</v>
      </c>
      <c r="H44" s="31">
        <v>27</v>
      </c>
      <c r="I44" s="31">
        <v>38.74</v>
      </c>
      <c r="J44" s="31">
        <v>30</v>
      </c>
      <c r="K44" s="31">
        <v>6</v>
      </c>
      <c r="L44" s="50"/>
      <c r="M44" s="59">
        <v>4.96</v>
      </c>
      <c r="N44" s="89">
        <f t="shared" si="3"/>
        <v>24.700000000000003</v>
      </c>
      <c r="P44" s="31">
        <v>57</v>
      </c>
      <c r="Q44" s="31">
        <v>164</v>
      </c>
      <c r="R44" s="31">
        <v>58.09</v>
      </c>
      <c r="S44" s="31">
        <v>48</v>
      </c>
      <c r="T44" s="31">
        <v>83</v>
      </c>
      <c r="U44" s="50"/>
      <c r="V44" s="59">
        <v>21.53</v>
      </c>
      <c r="W44" s="89">
        <f t="shared" si="4"/>
        <v>71.936666666666667</v>
      </c>
      <c r="Y44" s="31">
        <v>62.8</v>
      </c>
      <c r="Z44" s="31">
        <v>200</v>
      </c>
      <c r="AA44" s="31">
        <v>50.49</v>
      </c>
      <c r="AB44" s="31">
        <v>62</v>
      </c>
      <c r="AC44" s="31">
        <v>68</v>
      </c>
      <c r="AD44" s="50"/>
      <c r="AE44" s="59">
        <v>30.19</v>
      </c>
      <c r="AF44" s="89">
        <f t="shared" si="5"/>
        <v>78.913333333333341</v>
      </c>
    </row>
    <row r="45" spans="2:32" ht="14.5" thickBot="1" x14ac:dyDescent="0.3">
      <c r="B45" s="134"/>
      <c r="C45" s="132"/>
      <c r="D45" s="24">
        <v>4</v>
      </c>
      <c r="E45" s="24">
        <v>2</v>
      </c>
      <c r="F45" s="29">
        <v>4</v>
      </c>
      <c r="G45" s="31">
        <v>40.6</v>
      </c>
      <c r="H45" s="31">
        <v>38</v>
      </c>
      <c r="I45" s="31">
        <v>45.28</v>
      </c>
      <c r="J45" s="31">
        <v>37</v>
      </c>
      <c r="K45" s="31">
        <v>10</v>
      </c>
      <c r="L45" s="50"/>
      <c r="M45" s="59">
        <v>6.5</v>
      </c>
      <c r="N45" s="89">
        <f t="shared" si="3"/>
        <v>29.563333333333333</v>
      </c>
      <c r="P45" s="31">
        <v>135.5</v>
      </c>
      <c r="Q45" s="31">
        <v>186</v>
      </c>
      <c r="R45" s="31">
        <v>66.11</v>
      </c>
      <c r="S45" s="31">
        <v>50</v>
      </c>
      <c r="T45" s="31">
        <v>60</v>
      </c>
      <c r="U45" s="50"/>
      <c r="V45" s="59">
        <v>24.87</v>
      </c>
      <c r="W45" s="89">
        <f t="shared" si="4"/>
        <v>87.08</v>
      </c>
      <c r="Y45" s="31">
        <v>109.1</v>
      </c>
      <c r="Z45" s="31">
        <v>226</v>
      </c>
      <c r="AA45" s="31">
        <v>62.61</v>
      </c>
      <c r="AB45" s="31">
        <v>65</v>
      </c>
      <c r="AC45" s="31">
        <v>68</v>
      </c>
      <c r="AD45" s="50"/>
      <c r="AE45" s="59">
        <v>35.83</v>
      </c>
      <c r="AF45" s="89">
        <f t="shared" si="5"/>
        <v>94.423333333333346</v>
      </c>
    </row>
    <row r="48" spans="2:32" ht="14.5" thickBot="1" x14ac:dyDescent="0.3"/>
    <row r="49" spans="2:26" ht="14.5" thickBot="1" x14ac:dyDescent="0.3">
      <c r="B49" s="110" t="s">
        <v>45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2"/>
    </row>
    <row r="50" spans="2:26" ht="46.5" thickBot="1" x14ac:dyDescent="0.3">
      <c r="B50" s="133" t="s">
        <v>1</v>
      </c>
      <c r="C50" s="133" t="s">
        <v>2</v>
      </c>
      <c r="D50" s="133" t="s">
        <v>3</v>
      </c>
      <c r="E50" s="133" t="s">
        <v>4</v>
      </c>
      <c r="F50" s="133" t="s">
        <v>5</v>
      </c>
      <c r="G50" s="31" t="s">
        <v>10</v>
      </c>
      <c r="H50" s="31" t="s">
        <v>55</v>
      </c>
      <c r="I50" s="31" t="s">
        <v>73</v>
      </c>
      <c r="J50" s="31" t="s">
        <v>52</v>
      </c>
      <c r="K50" s="3" t="s">
        <v>171</v>
      </c>
      <c r="L50" s="62" t="s">
        <v>172</v>
      </c>
      <c r="M50" s="101" t="s">
        <v>173</v>
      </c>
      <c r="O50" s="31" t="s">
        <v>74</v>
      </c>
      <c r="P50" s="31" t="s">
        <v>55</v>
      </c>
      <c r="Q50" s="31" t="s">
        <v>73</v>
      </c>
      <c r="R50" s="3" t="s">
        <v>53</v>
      </c>
      <c r="S50" s="62" t="s">
        <v>172</v>
      </c>
      <c r="T50" s="101" t="s">
        <v>173</v>
      </c>
      <c r="V50" s="31" t="s">
        <v>74</v>
      </c>
      <c r="W50" s="31" t="s">
        <v>55</v>
      </c>
      <c r="X50" s="31" t="s">
        <v>73</v>
      </c>
      <c r="Y50" s="3" t="s">
        <v>53</v>
      </c>
      <c r="Z50" s="62" t="s">
        <v>111</v>
      </c>
    </row>
    <row r="51" spans="2:26" x14ac:dyDescent="0.25">
      <c r="B51" s="131"/>
      <c r="C51" s="131"/>
      <c r="D51" s="131"/>
      <c r="E51" s="131"/>
      <c r="F51" s="131"/>
      <c r="G51" s="139" t="s">
        <v>56</v>
      </c>
      <c r="H51" s="140"/>
      <c r="I51" s="140"/>
      <c r="J51" s="140"/>
      <c r="K51" s="141"/>
      <c r="L51" s="127" t="s">
        <v>113</v>
      </c>
      <c r="M51" s="113" t="s">
        <v>113</v>
      </c>
      <c r="O51" s="139" t="s">
        <v>75</v>
      </c>
      <c r="P51" s="140"/>
      <c r="Q51" s="140"/>
      <c r="R51" s="141"/>
      <c r="S51" s="127" t="s">
        <v>8</v>
      </c>
      <c r="T51" s="113" t="s">
        <v>8</v>
      </c>
      <c r="V51" s="139" t="s">
        <v>58</v>
      </c>
      <c r="W51" s="140"/>
      <c r="X51" s="140"/>
      <c r="Y51" s="141"/>
      <c r="Z51" s="127" t="s">
        <v>9</v>
      </c>
    </row>
    <row r="52" spans="2:26" ht="14.5" thickBot="1" x14ac:dyDescent="0.3">
      <c r="B52" s="131" t="s">
        <v>6</v>
      </c>
      <c r="C52" s="131"/>
      <c r="D52" s="131"/>
      <c r="E52" s="131"/>
      <c r="F52" s="131"/>
      <c r="G52" s="142"/>
      <c r="H52" s="143"/>
      <c r="I52" s="143"/>
      <c r="J52" s="143"/>
      <c r="K52" s="144"/>
      <c r="L52" s="128"/>
      <c r="M52" s="114"/>
      <c r="O52" s="142"/>
      <c r="P52" s="143"/>
      <c r="Q52" s="143"/>
      <c r="R52" s="144"/>
      <c r="S52" s="128"/>
      <c r="T52" s="114"/>
      <c r="V52" s="142"/>
      <c r="W52" s="143"/>
      <c r="X52" s="143"/>
      <c r="Y52" s="144"/>
      <c r="Z52" s="128"/>
    </row>
    <row r="53" spans="2:26" ht="23.5" thickBot="1" x14ac:dyDescent="0.3">
      <c r="B53" s="132"/>
      <c r="C53" s="132"/>
      <c r="D53" s="132"/>
      <c r="E53" s="132"/>
      <c r="F53" s="132"/>
      <c r="G53" s="31" t="s">
        <v>59</v>
      </c>
      <c r="H53" s="36" t="s">
        <v>59</v>
      </c>
      <c r="I53" s="31" t="s">
        <v>61</v>
      </c>
      <c r="J53" s="31" t="s">
        <v>62</v>
      </c>
      <c r="K53" s="3" t="s">
        <v>59</v>
      </c>
      <c r="L53" s="60" t="s">
        <v>60</v>
      </c>
      <c r="M53" s="99" t="s">
        <v>60</v>
      </c>
      <c r="O53" s="31" t="s">
        <v>59</v>
      </c>
      <c r="P53" s="36" t="s">
        <v>59</v>
      </c>
      <c r="Q53" s="31" t="s">
        <v>61</v>
      </c>
      <c r="R53" s="3" t="s">
        <v>59</v>
      </c>
      <c r="S53" s="60" t="s">
        <v>60</v>
      </c>
      <c r="T53" s="99" t="s">
        <v>60</v>
      </c>
      <c r="V53" s="31" t="s">
        <v>59</v>
      </c>
      <c r="W53" s="36" t="s">
        <v>59</v>
      </c>
      <c r="X53" s="31" t="s">
        <v>61</v>
      </c>
      <c r="Y53" s="3" t="s">
        <v>59</v>
      </c>
      <c r="Z53" s="60" t="s">
        <v>60</v>
      </c>
    </row>
    <row r="54" spans="2:26" ht="14.5" thickBot="1" x14ac:dyDescent="0.3">
      <c r="B54" s="133">
        <v>15</v>
      </c>
      <c r="C54" s="133">
        <v>48</v>
      </c>
      <c r="D54" s="133">
        <v>4</v>
      </c>
      <c r="E54" s="133">
        <v>4</v>
      </c>
      <c r="F54" s="18">
        <v>1</v>
      </c>
      <c r="G54" s="31">
        <v>67.5</v>
      </c>
      <c r="H54" s="31">
        <v>88</v>
      </c>
      <c r="I54" s="31">
        <v>69.98</v>
      </c>
      <c r="J54" s="31">
        <v>65</v>
      </c>
      <c r="K54" s="3">
        <v>8</v>
      </c>
      <c r="L54" s="63">
        <f>AVERAGEA(G54:K54)</f>
        <v>59.696000000000005</v>
      </c>
      <c r="M54" s="100">
        <f>AVERAGEA(G54,I54:J54)</f>
        <v>67.493333333333339</v>
      </c>
      <c r="O54" s="31">
        <v>89.5</v>
      </c>
      <c r="P54" s="31">
        <v>248</v>
      </c>
      <c r="Q54" s="31">
        <v>116.44</v>
      </c>
      <c r="R54" s="3">
        <v>140</v>
      </c>
      <c r="S54" s="63">
        <f>AVERAGEA(O54:R54)</f>
        <v>148.48500000000001</v>
      </c>
      <c r="T54" s="100">
        <f>AVERAGEA(Q54:R54)</f>
        <v>128.22</v>
      </c>
      <c r="V54" s="31">
        <v>115.2</v>
      </c>
      <c r="W54" s="31">
        <v>279</v>
      </c>
      <c r="X54" s="31">
        <v>142.58000000000001</v>
      </c>
      <c r="Y54" s="3">
        <v>320</v>
      </c>
      <c r="Z54" s="63">
        <f>AVERAGEA(V54:Y54)</f>
        <v>214.19499999999999</v>
      </c>
    </row>
    <row r="55" spans="2:26" ht="14.5" thickBot="1" x14ac:dyDescent="0.3">
      <c r="B55" s="131"/>
      <c r="C55" s="131"/>
      <c r="D55" s="134"/>
      <c r="E55" s="134"/>
      <c r="F55" s="19">
        <v>4</v>
      </c>
      <c r="G55" s="31">
        <v>67.5</v>
      </c>
      <c r="H55" s="31">
        <v>49</v>
      </c>
      <c r="I55" s="31">
        <v>74.42</v>
      </c>
      <c r="J55" s="31">
        <v>65</v>
      </c>
      <c r="K55" s="3">
        <v>8</v>
      </c>
      <c r="L55" s="63">
        <f t="shared" ref="L55:L69" si="6">AVERAGEA(G55:K55)</f>
        <v>52.784000000000006</v>
      </c>
      <c r="M55" s="100">
        <f>AVERAGEA(G55:H55,J55)</f>
        <v>60.5</v>
      </c>
      <c r="O55" s="31">
        <v>79</v>
      </c>
      <c r="P55" s="31">
        <v>134</v>
      </c>
      <c r="Q55" s="31">
        <v>109.83</v>
      </c>
      <c r="R55" s="3">
        <v>56</v>
      </c>
      <c r="S55" s="63">
        <f>AVERAGEA(O55:R55)</f>
        <v>94.707499999999996</v>
      </c>
      <c r="T55" s="100">
        <f>AVERAGEA(O55,Q55)</f>
        <v>94.414999999999992</v>
      </c>
      <c r="V55" s="31">
        <v>88.8</v>
      </c>
      <c r="W55" s="31">
        <v>147</v>
      </c>
      <c r="X55" s="31">
        <v>130.04</v>
      </c>
      <c r="Y55" s="3">
        <v>76</v>
      </c>
      <c r="Z55" s="63">
        <f>AVERAGEA(V55:Y55)</f>
        <v>110.46000000000001</v>
      </c>
    </row>
    <row r="56" spans="2:26" ht="14.5" thickBot="1" x14ac:dyDescent="0.3">
      <c r="B56" s="131"/>
      <c r="C56" s="131"/>
      <c r="D56" s="138">
        <v>4</v>
      </c>
      <c r="E56" s="138">
        <v>2</v>
      </c>
      <c r="F56" s="19">
        <v>1</v>
      </c>
      <c r="G56" s="31">
        <v>71.599999999999994</v>
      </c>
      <c r="H56" s="31">
        <v>117</v>
      </c>
      <c r="I56" s="31">
        <v>70.180000000000007</v>
      </c>
      <c r="J56" s="31">
        <v>66</v>
      </c>
      <c r="K56" s="3">
        <v>16</v>
      </c>
      <c r="L56" s="63">
        <f t="shared" si="6"/>
        <v>68.155999999999992</v>
      </c>
      <c r="M56" s="100">
        <f>AVERAGEA(G56,I56:J56)</f>
        <v>69.260000000000005</v>
      </c>
      <c r="O56" s="31">
        <v>138.5</v>
      </c>
      <c r="P56" s="31">
        <v>240</v>
      </c>
      <c r="Q56" s="31">
        <v>106.5</v>
      </c>
      <c r="R56" s="3">
        <v>128</v>
      </c>
      <c r="S56" s="63">
        <f t="shared" ref="S56:S69" si="7">AVERAGEA(O56:R56)</f>
        <v>153.25</v>
      </c>
      <c r="T56" s="100">
        <f>AVERAGEA(O56,R56)</f>
        <v>133.25</v>
      </c>
      <c r="V56" s="31">
        <v>171.4</v>
      </c>
      <c r="W56" s="31">
        <v>336</v>
      </c>
      <c r="X56" s="31">
        <v>139</v>
      </c>
      <c r="Y56" s="3">
        <v>328</v>
      </c>
      <c r="Z56" s="63">
        <f t="shared" ref="Z56:Z69" si="8">AVERAGEA(V56:Y56)</f>
        <v>243.6</v>
      </c>
    </row>
    <row r="57" spans="2:26" ht="14.5" thickBot="1" x14ac:dyDescent="0.3">
      <c r="B57" s="131"/>
      <c r="C57" s="134"/>
      <c r="D57" s="134"/>
      <c r="E57" s="134"/>
      <c r="F57" s="19">
        <v>4</v>
      </c>
      <c r="G57" s="31">
        <v>72.2</v>
      </c>
      <c r="H57" s="31">
        <v>60</v>
      </c>
      <c r="I57" s="31">
        <v>66.489999999999995</v>
      </c>
      <c r="J57" s="31">
        <v>64</v>
      </c>
      <c r="K57" s="3">
        <v>8</v>
      </c>
      <c r="L57" s="63">
        <f>AVERAGEA(G57:K57)</f>
        <v>54.137999999999998</v>
      </c>
      <c r="M57" s="100">
        <f>AVERAGEA(G57:J57)</f>
        <v>65.672499999999999</v>
      </c>
      <c r="O57" s="31">
        <v>99.5</v>
      </c>
      <c r="P57" s="31">
        <v>140</v>
      </c>
      <c r="Q57" s="31">
        <v>94.73</v>
      </c>
      <c r="R57" s="3">
        <v>64</v>
      </c>
      <c r="S57" s="63">
        <f t="shared" si="7"/>
        <v>99.557500000000005</v>
      </c>
      <c r="T57" s="100">
        <f>AVERAGEA(O57,Q57)</f>
        <v>97.115000000000009</v>
      </c>
      <c r="V57" s="31">
        <v>127</v>
      </c>
      <c r="W57" s="31">
        <v>160</v>
      </c>
      <c r="X57" s="31">
        <v>111.93</v>
      </c>
      <c r="Y57" s="3">
        <v>132</v>
      </c>
      <c r="Z57" s="63">
        <f t="shared" si="8"/>
        <v>132.73250000000002</v>
      </c>
    </row>
    <row r="58" spans="2:26" ht="14.5" thickBot="1" x14ac:dyDescent="0.3">
      <c r="B58" s="131"/>
      <c r="C58" s="138">
        <v>96</v>
      </c>
      <c r="D58" s="23">
        <v>4</v>
      </c>
      <c r="E58" s="23">
        <v>4</v>
      </c>
      <c r="F58" s="19">
        <v>1</v>
      </c>
      <c r="G58" s="31">
        <v>31.3</v>
      </c>
      <c r="H58" s="31">
        <v>32</v>
      </c>
      <c r="I58" s="31">
        <v>42.51</v>
      </c>
      <c r="J58" s="31">
        <v>37</v>
      </c>
      <c r="K58" s="3"/>
      <c r="L58" s="63">
        <f t="shared" si="6"/>
        <v>35.702500000000001</v>
      </c>
      <c r="M58" s="100">
        <f>AVERAGEA(G58:J58)</f>
        <v>35.702500000000001</v>
      </c>
      <c r="O58" s="31">
        <v>40.700000000000003</v>
      </c>
      <c r="P58" s="31">
        <v>144</v>
      </c>
      <c r="Q58" s="31">
        <v>72.44</v>
      </c>
      <c r="R58" s="3">
        <v>104</v>
      </c>
      <c r="S58" s="63">
        <f t="shared" si="7"/>
        <v>90.284999999999997</v>
      </c>
      <c r="T58" s="100">
        <f>AVERAGEA(Q58:R58)</f>
        <v>88.22</v>
      </c>
      <c r="V58" s="31">
        <v>55.2</v>
      </c>
      <c r="W58" s="31">
        <v>131</v>
      </c>
      <c r="X58" s="31">
        <v>87.09</v>
      </c>
      <c r="Y58" s="3">
        <v>328</v>
      </c>
      <c r="Z58" s="63">
        <f t="shared" si="8"/>
        <v>150.32249999999999</v>
      </c>
    </row>
    <row r="59" spans="2:26" ht="14.5" thickBot="1" x14ac:dyDescent="0.3">
      <c r="B59" s="131"/>
      <c r="C59" s="131"/>
      <c r="D59" s="23">
        <v>4</v>
      </c>
      <c r="E59" s="23">
        <v>2</v>
      </c>
      <c r="F59" s="19">
        <v>1</v>
      </c>
      <c r="G59" s="31">
        <v>35.700000000000003</v>
      </c>
      <c r="H59" s="31">
        <v>45</v>
      </c>
      <c r="I59" s="31">
        <v>39.44</v>
      </c>
      <c r="J59" s="31">
        <v>40</v>
      </c>
      <c r="K59" s="3"/>
      <c r="L59" s="63">
        <f t="shared" si="6"/>
        <v>40.034999999999997</v>
      </c>
      <c r="M59" s="100">
        <f>AVERAGEA(G59:J59)</f>
        <v>40.034999999999997</v>
      </c>
      <c r="O59" s="31">
        <v>56.9</v>
      </c>
      <c r="P59" s="31">
        <v>139</v>
      </c>
      <c r="Q59" s="31">
        <v>70.180000000000007</v>
      </c>
      <c r="R59" s="3">
        <v>112</v>
      </c>
      <c r="S59" s="63">
        <f t="shared" si="7"/>
        <v>94.52000000000001</v>
      </c>
      <c r="T59" s="100">
        <f>AVERAGEA(Q59:R59)</f>
        <v>91.09</v>
      </c>
      <c r="V59" s="31">
        <v>69.2</v>
      </c>
      <c r="W59" s="31">
        <v>130</v>
      </c>
      <c r="X59" s="31">
        <v>85.34</v>
      </c>
      <c r="Y59" s="3">
        <v>320</v>
      </c>
      <c r="Z59" s="63">
        <f t="shared" si="8"/>
        <v>151.13499999999999</v>
      </c>
    </row>
    <row r="60" spans="2:26" ht="14.5" thickBot="1" x14ac:dyDescent="0.3">
      <c r="B60" s="133">
        <v>30</v>
      </c>
      <c r="C60" s="133">
        <v>24</v>
      </c>
      <c r="D60" s="26">
        <v>4</v>
      </c>
      <c r="E60" s="26">
        <v>4</v>
      </c>
      <c r="F60" s="19">
        <v>4</v>
      </c>
      <c r="G60" s="31">
        <v>76.5</v>
      </c>
      <c r="H60" s="31">
        <v>69</v>
      </c>
      <c r="I60" s="31">
        <v>75.760000000000005</v>
      </c>
      <c r="J60" s="31">
        <v>70</v>
      </c>
      <c r="K60" s="3">
        <v>8</v>
      </c>
      <c r="L60" s="63">
        <f t="shared" si="6"/>
        <v>59.851999999999997</v>
      </c>
      <c r="M60" s="100">
        <f>AVERAGEA(G60:J60)</f>
        <v>72.814999999999998</v>
      </c>
      <c r="O60" s="31">
        <v>93.1</v>
      </c>
      <c r="P60" s="31">
        <v>174</v>
      </c>
      <c r="Q60" s="31">
        <v>102.51</v>
      </c>
      <c r="R60" s="3">
        <v>80</v>
      </c>
      <c r="S60" s="63">
        <f t="shared" si="7"/>
        <v>112.4025</v>
      </c>
      <c r="T60" s="100">
        <f>AVERAGEA(O60,Q60)</f>
        <v>97.805000000000007</v>
      </c>
      <c r="V60" s="31">
        <v>117.9</v>
      </c>
      <c r="W60" s="31">
        <v>155</v>
      </c>
      <c r="X60" s="31">
        <v>113.79</v>
      </c>
      <c r="Y60" s="3">
        <v>96</v>
      </c>
      <c r="Z60" s="63">
        <f t="shared" si="8"/>
        <v>120.6725</v>
      </c>
    </row>
    <row r="61" spans="2:26" ht="14.5" thickBot="1" x14ac:dyDescent="0.3">
      <c r="B61" s="131"/>
      <c r="C61" s="132"/>
      <c r="D61" s="24">
        <v>4</v>
      </c>
      <c r="E61" s="24">
        <v>2</v>
      </c>
      <c r="F61" s="19">
        <v>4</v>
      </c>
      <c r="G61" s="31">
        <v>83.1</v>
      </c>
      <c r="H61" s="31">
        <v>93</v>
      </c>
      <c r="I61" s="31">
        <v>65.7</v>
      </c>
      <c r="J61" s="31">
        <v>71</v>
      </c>
      <c r="K61" s="3">
        <v>12</v>
      </c>
      <c r="L61" s="63">
        <f t="shared" si="6"/>
        <v>64.960000000000008</v>
      </c>
      <c r="M61" s="100">
        <f>AVERAGEA(G61,I61:J61)</f>
        <v>73.266666666666666</v>
      </c>
      <c r="O61" s="106">
        <v>1016.5</v>
      </c>
      <c r="P61" s="31">
        <v>182</v>
      </c>
      <c r="Q61" s="31">
        <v>94.77</v>
      </c>
      <c r="R61" s="3">
        <v>80</v>
      </c>
      <c r="S61" s="63">
        <f t="shared" si="7"/>
        <v>343.3175</v>
      </c>
      <c r="T61" s="100">
        <f>AVERAGEA(P61:Q61)</f>
        <v>138.38499999999999</v>
      </c>
      <c r="V61" s="31">
        <v>210.9</v>
      </c>
      <c r="W61" s="31">
        <v>170</v>
      </c>
      <c r="X61" s="31">
        <v>117.54</v>
      </c>
      <c r="Y61" s="3">
        <v>94</v>
      </c>
      <c r="Z61" s="63">
        <f t="shared" si="8"/>
        <v>148.11000000000001</v>
      </c>
    </row>
    <row r="62" spans="2:26" ht="14.5" thickBot="1" x14ac:dyDescent="0.3">
      <c r="B62" s="131"/>
      <c r="C62" s="131">
        <v>48</v>
      </c>
      <c r="D62" s="131">
        <v>4</v>
      </c>
      <c r="E62" s="131">
        <v>4</v>
      </c>
      <c r="F62" s="19">
        <v>1</v>
      </c>
      <c r="G62" s="31">
        <v>36</v>
      </c>
      <c r="H62" s="31">
        <v>51</v>
      </c>
      <c r="I62" s="31">
        <v>43.13</v>
      </c>
      <c r="J62" s="31">
        <v>38</v>
      </c>
      <c r="K62" s="3">
        <v>4</v>
      </c>
      <c r="L62" s="63">
        <f t="shared" si="6"/>
        <v>34.426000000000002</v>
      </c>
      <c r="M62" s="100">
        <f>AVERAGEA(G62,I62:J62)</f>
        <v>39.043333333333329</v>
      </c>
      <c r="O62" s="31">
        <v>48.6</v>
      </c>
      <c r="P62" s="31">
        <v>159</v>
      </c>
      <c r="Q62" s="31">
        <v>72.400000000000006</v>
      </c>
      <c r="R62" s="3">
        <v>120</v>
      </c>
      <c r="S62" s="63">
        <f>AVERAGEA(O62:R62)</f>
        <v>100</v>
      </c>
      <c r="T62" s="100">
        <f>AVERAGEA(Q62:R62)</f>
        <v>96.2</v>
      </c>
      <c r="V62" s="31">
        <v>66.599999999999994</v>
      </c>
      <c r="W62" s="31">
        <v>131</v>
      </c>
      <c r="X62" s="31">
        <v>81.680000000000007</v>
      </c>
      <c r="Y62" s="3">
        <v>306</v>
      </c>
      <c r="Z62" s="63">
        <f>AVERAGEA(V62:Y62)</f>
        <v>146.32</v>
      </c>
    </row>
    <row r="63" spans="2:26" ht="14.5" thickBot="1" x14ac:dyDescent="0.3">
      <c r="B63" s="131"/>
      <c r="C63" s="131"/>
      <c r="D63" s="134"/>
      <c r="E63" s="134"/>
      <c r="F63" s="19">
        <v>4</v>
      </c>
      <c r="G63" s="31">
        <v>35.9</v>
      </c>
      <c r="H63" s="31">
        <v>32</v>
      </c>
      <c r="I63" s="31">
        <v>42.33</v>
      </c>
      <c r="J63" s="31">
        <v>38</v>
      </c>
      <c r="K63" s="3"/>
      <c r="L63" s="63">
        <f t="shared" si="6"/>
        <v>37.057500000000005</v>
      </c>
      <c r="M63" s="100">
        <f>AVERAGEA(G63:J63)</f>
        <v>37.057500000000005</v>
      </c>
      <c r="O63" s="31">
        <v>40.9</v>
      </c>
      <c r="P63" s="31">
        <v>105</v>
      </c>
      <c r="Q63" s="31">
        <v>67.59</v>
      </c>
      <c r="R63" s="3">
        <v>68</v>
      </c>
      <c r="S63" s="63">
        <f t="shared" si="7"/>
        <v>70.372500000000002</v>
      </c>
      <c r="T63" s="100">
        <f>AVERAGEA(Q63:R63)</f>
        <v>67.795000000000002</v>
      </c>
      <c r="V63" s="31">
        <v>49.9</v>
      </c>
      <c r="W63" s="31">
        <v>72</v>
      </c>
      <c r="X63" s="31">
        <v>58.91</v>
      </c>
      <c r="Y63" s="3">
        <v>76</v>
      </c>
      <c r="Z63" s="63">
        <f t="shared" si="8"/>
        <v>64.202500000000001</v>
      </c>
    </row>
    <row r="64" spans="2:26" ht="14.5" thickBot="1" x14ac:dyDescent="0.3">
      <c r="B64" s="131"/>
      <c r="C64" s="131"/>
      <c r="D64" s="138">
        <v>4</v>
      </c>
      <c r="E64" s="138">
        <v>2</v>
      </c>
      <c r="F64" s="19">
        <v>1</v>
      </c>
      <c r="G64" s="31">
        <v>37.200000000000003</v>
      </c>
      <c r="H64" s="31">
        <v>63</v>
      </c>
      <c r="I64" s="31">
        <v>44.29</v>
      </c>
      <c r="J64" s="31">
        <v>37</v>
      </c>
      <c r="K64" s="3">
        <v>8</v>
      </c>
      <c r="L64" s="63">
        <f t="shared" si="6"/>
        <v>37.898000000000003</v>
      </c>
      <c r="M64" s="100">
        <f>AVERAGEA(G64,I64:J64)</f>
        <v>39.49666666666667</v>
      </c>
      <c r="O64" s="31">
        <v>68.5</v>
      </c>
      <c r="P64" s="31">
        <v>176</v>
      </c>
      <c r="Q64" s="31">
        <v>70.790000000000006</v>
      </c>
      <c r="R64" s="3">
        <v>128</v>
      </c>
      <c r="S64" s="63">
        <f t="shared" si="7"/>
        <v>110.82250000000001</v>
      </c>
      <c r="T64" s="100">
        <f>AVERAGEA(Q64:R64)</f>
        <v>99.39500000000001</v>
      </c>
      <c r="V64" s="31">
        <v>141.69999999999999</v>
      </c>
      <c r="W64" s="31">
        <v>131</v>
      </c>
      <c r="X64" s="31">
        <v>79.34</v>
      </c>
      <c r="Y64" s="3">
        <v>308</v>
      </c>
      <c r="Z64" s="63">
        <f t="shared" si="8"/>
        <v>165.01</v>
      </c>
    </row>
    <row r="65" spans="2:26" ht="14.5" thickBot="1" x14ac:dyDescent="0.3">
      <c r="B65" s="131"/>
      <c r="C65" s="134"/>
      <c r="D65" s="134"/>
      <c r="E65" s="134"/>
      <c r="F65" s="19">
        <v>4</v>
      </c>
      <c r="G65" s="31">
        <v>37.1</v>
      </c>
      <c r="H65" s="31">
        <v>32</v>
      </c>
      <c r="I65" s="31">
        <v>43.12</v>
      </c>
      <c r="J65" s="31">
        <v>37</v>
      </c>
      <c r="K65" s="3">
        <v>4</v>
      </c>
      <c r="L65" s="63">
        <f t="shared" si="6"/>
        <v>30.643999999999998</v>
      </c>
      <c r="M65" s="100">
        <f>AVERAGEA(G65:J65)</f>
        <v>37.305</v>
      </c>
      <c r="O65" s="31">
        <v>53.4</v>
      </c>
      <c r="P65" s="31">
        <v>122</v>
      </c>
      <c r="Q65" s="31">
        <v>64.72</v>
      </c>
      <c r="R65" s="3">
        <v>72</v>
      </c>
      <c r="S65" s="63">
        <f t="shared" si="7"/>
        <v>78.03</v>
      </c>
      <c r="T65" s="100">
        <f>AVERAGEA(Q65:R65)</f>
        <v>68.36</v>
      </c>
      <c r="V65" s="31">
        <v>68.2</v>
      </c>
      <c r="W65" s="31">
        <v>79</v>
      </c>
      <c r="X65" s="31">
        <v>48.94</v>
      </c>
      <c r="Y65" s="3">
        <v>72</v>
      </c>
      <c r="Z65" s="63">
        <f t="shared" si="8"/>
        <v>67.034999999999997</v>
      </c>
    </row>
    <row r="66" spans="2:26" ht="14.5" thickBot="1" x14ac:dyDescent="0.3">
      <c r="B66" s="131"/>
      <c r="C66" s="138">
        <v>96</v>
      </c>
      <c r="D66" s="23">
        <v>4</v>
      </c>
      <c r="E66" s="23">
        <v>4</v>
      </c>
      <c r="F66" s="19">
        <v>1</v>
      </c>
      <c r="G66" s="31">
        <v>15.8</v>
      </c>
      <c r="H66" s="31">
        <v>16</v>
      </c>
      <c r="I66" s="31">
        <v>26.37</v>
      </c>
      <c r="J66" s="31">
        <v>21</v>
      </c>
      <c r="K66" s="3"/>
      <c r="L66" s="63">
        <f t="shared" si="6"/>
        <v>19.7925</v>
      </c>
      <c r="M66" s="100">
        <f>AVERAGEA(G66:J66)</f>
        <v>19.7925</v>
      </c>
      <c r="O66" s="31">
        <v>19.7</v>
      </c>
      <c r="P66" s="31">
        <v>86</v>
      </c>
      <c r="Q66" s="31">
        <v>14.6</v>
      </c>
      <c r="R66" s="3">
        <v>100</v>
      </c>
      <c r="S66" s="63">
        <f t="shared" si="7"/>
        <v>55.075000000000003</v>
      </c>
      <c r="T66" s="100">
        <f>AVERAGEA(O66:P66)</f>
        <v>52.85</v>
      </c>
      <c r="V66" s="31">
        <v>27.6</v>
      </c>
      <c r="W66" s="31">
        <v>102</v>
      </c>
      <c r="X66" s="31">
        <v>47.81</v>
      </c>
      <c r="Y66" s="3">
        <v>280</v>
      </c>
      <c r="Z66" s="63">
        <f t="shared" si="8"/>
        <v>114.35249999999999</v>
      </c>
    </row>
    <row r="67" spans="2:26" ht="14.5" thickBot="1" x14ac:dyDescent="0.3">
      <c r="B67" s="132"/>
      <c r="C67" s="131"/>
      <c r="D67" s="23">
        <v>4</v>
      </c>
      <c r="E67" s="23">
        <v>2</v>
      </c>
      <c r="F67" s="19">
        <v>1</v>
      </c>
      <c r="G67" s="31">
        <v>17.8</v>
      </c>
      <c r="H67" s="31">
        <v>24</v>
      </c>
      <c r="I67" s="31">
        <v>26.73</v>
      </c>
      <c r="J67" s="31">
        <v>15</v>
      </c>
      <c r="K67" s="3">
        <v>4</v>
      </c>
      <c r="L67" s="63">
        <f t="shared" si="6"/>
        <v>17.506</v>
      </c>
      <c r="M67" s="100">
        <f>AVERAGEA(G67:J67)</f>
        <v>20.8825</v>
      </c>
      <c r="O67" s="31">
        <v>24.4</v>
      </c>
      <c r="P67" s="31">
        <v>74</v>
      </c>
      <c r="Q67" s="31">
        <v>17.38</v>
      </c>
      <c r="R67" s="3">
        <v>96</v>
      </c>
      <c r="S67" s="63">
        <f t="shared" si="7"/>
        <v>52.945</v>
      </c>
      <c r="T67" s="100">
        <f>AVERAGEA(O67:P67)</f>
        <v>49.2</v>
      </c>
      <c r="V67" s="31">
        <v>39.1</v>
      </c>
      <c r="W67" s="31">
        <v>122</v>
      </c>
      <c r="X67" s="31">
        <v>48.63</v>
      </c>
      <c r="Y67" s="3">
        <v>256</v>
      </c>
      <c r="Z67" s="63">
        <f t="shared" si="8"/>
        <v>116.4325</v>
      </c>
    </row>
    <row r="68" spans="2:26" ht="14.5" thickBot="1" x14ac:dyDescent="0.3">
      <c r="B68" s="131">
        <v>60</v>
      </c>
      <c r="C68" s="133">
        <v>24</v>
      </c>
      <c r="D68" s="26">
        <v>4</v>
      </c>
      <c r="E68" s="26">
        <v>4</v>
      </c>
      <c r="F68" s="19">
        <v>4</v>
      </c>
      <c r="G68" s="31">
        <v>40.9</v>
      </c>
      <c r="H68" s="31">
        <v>37</v>
      </c>
      <c r="I68" s="31">
        <v>43</v>
      </c>
      <c r="J68" s="31">
        <v>34</v>
      </c>
      <c r="K68" s="3">
        <v>4</v>
      </c>
      <c r="L68" s="63">
        <f t="shared" si="6"/>
        <v>31.78</v>
      </c>
      <c r="M68" s="100">
        <f>AVERAGEA(G68:J68)</f>
        <v>38.725000000000001</v>
      </c>
      <c r="O68" s="31">
        <v>53.3</v>
      </c>
      <c r="P68" s="31">
        <v>133</v>
      </c>
      <c r="Q68" s="31">
        <v>64.069999999999993</v>
      </c>
      <c r="R68" s="3">
        <v>80</v>
      </c>
      <c r="S68" s="63">
        <f>AVERAGEA(O68:R68)</f>
        <v>82.592500000000001</v>
      </c>
      <c r="T68" s="100">
        <f>AVERAGEA(Q68:R68)</f>
        <v>72.034999999999997</v>
      </c>
      <c r="V68" s="31">
        <v>69</v>
      </c>
      <c r="W68" s="31">
        <v>72</v>
      </c>
      <c r="X68" s="31">
        <v>53.26</v>
      </c>
      <c r="Y68" s="95">
        <v>65</v>
      </c>
      <c r="Z68" s="84">
        <f t="shared" si="8"/>
        <v>64.814999999999998</v>
      </c>
    </row>
    <row r="69" spans="2:26" ht="14.5" thickBot="1" x14ac:dyDescent="0.3">
      <c r="B69" s="131"/>
      <c r="C69" s="131"/>
      <c r="D69" s="80">
        <v>4</v>
      </c>
      <c r="E69" s="80">
        <v>2</v>
      </c>
      <c r="F69" s="20">
        <v>4</v>
      </c>
      <c r="G69" s="79">
        <v>40.4</v>
      </c>
      <c r="H69" s="79">
        <v>45</v>
      </c>
      <c r="I69" s="79">
        <v>38.549999999999997</v>
      </c>
      <c r="J69" s="79">
        <v>36</v>
      </c>
      <c r="K69" s="81">
        <v>8</v>
      </c>
      <c r="L69" s="84">
        <f t="shared" si="6"/>
        <v>33.589999999999996</v>
      </c>
      <c r="M69" s="100">
        <f>AVERAGEA(G69:J69)</f>
        <v>39.987499999999997</v>
      </c>
      <c r="O69" s="79">
        <v>103.3</v>
      </c>
      <c r="P69" s="79">
        <v>141</v>
      </c>
      <c r="Q69" s="79">
        <v>59.78</v>
      </c>
      <c r="R69" s="81">
        <v>62</v>
      </c>
      <c r="S69" s="84">
        <f t="shared" si="7"/>
        <v>91.52000000000001</v>
      </c>
      <c r="T69" s="100">
        <f>AVERAGEA(O69,R69)</f>
        <v>82.65</v>
      </c>
      <c r="V69" s="79">
        <v>143.80000000000001</v>
      </c>
      <c r="W69" s="79">
        <v>117</v>
      </c>
      <c r="X69" s="79">
        <v>65.349999999999994</v>
      </c>
      <c r="Y69" s="3">
        <v>67</v>
      </c>
      <c r="Z69" s="98">
        <f t="shared" si="8"/>
        <v>98.287499999999994</v>
      </c>
    </row>
    <row r="70" spans="2:26" ht="15" thickBot="1" x14ac:dyDescent="0.35">
      <c r="B70" s="135" t="s">
        <v>43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7"/>
    </row>
    <row r="71" spans="2:26" ht="14.5" x14ac:dyDescent="0.3">
      <c r="B71" s="104" t="s">
        <v>164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</row>
    <row r="72" spans="2:26" ht="14.5" x14ac:dyDescent="0.3">
      <c r="B72" s="104" t="s">
        <v>165</v>
      </c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</row>
    <row r="73" spans="2:26" ht="14.5" x14ac:dyDescent="0.3">
      <c r="B73" s="104"/>
      <c r="C73" s="38"/>
      <c r="D73" s="38"/>
      <c r="E73" s="38"/>
      <c r="F73" s="38"/>
    </row>
    <row r="74" spans="2:26" ht="14.5" thickBot="1" x14ac:dyDescent="0.3"/>
    <row r="75" spans="2:26" ht="14.5" thickBot="1" x14ac:dyDescent="0.3">
      <c r="B75" s="110" t="s">
        <v>46</v>
      </c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2"/>
    </row>
    <row r="76" spans="2:26" ht="58" thickBot="1" x14ac:dyDescent="0.3">
      <c r="B76" s="133" t="s">
        <v>1</v>
      </c>
      <c r="C76" s="133" t="s">
        <v>2</v>
      </c>
      <c r="D76" s="133" t="s">
        <v>3</v>
      </c>
      <c r="E76" s="133" t="s">
        <v>4</v>
      </c>
      <c r="F76" s="133" t="s">
        <v>5</v>
      </c>
      <c r="G76" s="31" t="s">
        <v>10</v>
      </c>
      <c r="H76" s="31" t="s">
        <v>55</v>
      </c>
      <c r="I76" s="31" t="s">
        <v>73</v>
      </c>
      <c r="J76" s="3" t="s">
        <v>53</v>
      </c>
      <c r="L76" s="31" t="s">
        <v>74</v>
      </c>
      <c r="M76" s="31" t="s">
        <v>55</v>
      </c>
      <c r="N76" s="31" t="s">
        <v>73</v>
      </c>
      <c r="O76" s="3" t="s">
        <v>53</v>
      </c>
      <c r="S76" s="31" t="s">
        <v>74</v>
      </c>
      <c r="T76" s="31" t="s">
        <v>55</v>
      </c>
      <c r="U76" s="31" t="s">
        <v>73</v>
      </c>
      <c r="V76" s="3" t="s">
        <v>53</v>
      </c>
    </row>
    <row r="77" spans="2:26" x14ac:dyDescent="0.25">
      <c r="B77" s="131"/>
      <c r="C77" s="131"/>
      <c r="D77" s="131"/>
      <c r="E77" s="131"/>
      <c r="F77" s="131"/>
      <c r="G77" s="139" t="s">
        <v>56</v>
      </c>
      <c r="H77" s="140"/>
      <c r="I77" s="140"/>
      <c r="J77" s="141"/>
      <c r="L77" s="139" t="s">
        <v>57</v>
      </c>
      <c r="M77" s="140"/>
      <c r="N77" s="140"/>
      <c r="O77" s="141"/>
      <c r="S77" s="139" t="s">
        <v>58</v>
      </c>
      <c r="T77" s="140"/>
      <c r="U77" s="140"/>
      <c r="V77" s="141"/>
    </row>
    <row r="78" spans="2:26" ht="14.5" thickBot="1" x14ac:dyDescent="0.3">
      <c r="B78" s="131" t="s">
        <v>6</v>
      </c>
      <c r="C78" s="131"/>
      <c r="D78" s="131"/>
      <c r="E78" s="131"/>
      <c r="F78" s="131"/>
      <c r="G78" s="142"/>
      <c r="H78" s="143"/>
      <c r="I78" s="143"/>
      <c r="J78" s="144"/>
      <c r="L78" s="142"/>
      <c r="M78" s="143"/>
      <c r="N78" s="143"/>
      <c r="O78" s="144"/>
      <c r="S78" s="142"/>
      <c r="T78" s="143"/>
      <c r="U78" s="143"/>
      <c r="V78" s="144"/>
    </row>
    <row r="79" spans="2:26" ht="14.5" thickBot="1" x14ac:dyDescent="0.3">
      <c r="B79" s="132"/>
      <c r="C79" s="132"/>
      <c r="D79" s="132"/>
      <c r="E79" s="132"/>
      <c r="F79" s="132"/>
      <c r="G79" s="31" t="s">
        <v>59</v>
      </c>
      <c r="H79" s="36" t="s">
        <v>59</v>
      </c>
      <c r="I79" s="31" t="s">
        <v>61</v>
      </c>
      <c r="J79" s="3" t="s">
        <v>59</v>
      </c>
      <c r="L79" s="31" t="s">
        <v>59</v>
      </c>
      <c r="M79" s="36" t="s">
        <v>59</v>
      </c>
      <c r="N79" s="31" t="s">
        <v>61</v>
      </c>
      <c r="O79" s="3" t="s">
        <v>59</v>
      </c>
      <c r="S79" s="31" t="s">
        <v>59</v>
      </c>
      <c r="T79" s="36" t="s">
        <v>59</v>
      </c>
      <c r="U79" s="31" t="s">
        <v>61</v>
      </c>
      <c r="V79" s="3" t="s">
        <v>59</v>
      </c>
    </row>
    <row r="80" spans="2:26" ht="14.5" thickBot="1" x14ac:dyDescent="0.3">
      <c r="B80" s="133">
        <v>15</v>
      </c>
      <c r="C80" s="133">
        <v>48</v>
      </c>
      <c r="D80" s="133">
        <v>4</v>
      </c>
      <c r="E80" s="133">
        <v>4</v>
      </c>
      <c r="F80" s="18">
        <v>1</v>
      </c>
      <c r="G80" s="31">
        <v>67.599999999999994</v>
      </c>
      <c r="H80" s="31">
        <v>70</v>
      </c>
      <c r="I80" s="31">
        <v>75.28</v>
      </c>
      <c r="J80" s="3">
        <v>8</v>
      </c>
      <c r="L80" s="31">
        <v>83.6</v>
      </c>
      <c r="M80" s="31">
        <v>252</v>
      </c>
      <c r="N80" s="31">
        <v>115.41</v>
      </c>
      <c r="O80" s="3">
        <v>144</v>
      </c>
      <c r="S80" s="31">
        <v>113.3</v>
      </c>
      <c r="T80" s="31">
        <v>228</v>
      </c>
      <c r="U80" s="31">
        <v>144.21</v>
      </c>
      <c r="V80" s="3">
        <v>320</v>
      </c>
    </row>
    <row r="81" spans="2:22" ht="14.5" thickBot="1" x14ac:dyDescent="0.3">
      <c r="B81" s="131"/>
      <c r="C81" s="131"/>
      <c r="D81" s="134"/>
      <c r="E81" s="134"/>
      <c r="F81" s="19">
        <v>4</v>
      </c>
      <c r="G81" s="31">
        <v>67.599999999999994</v>
      </c>
      <c r="H81" s="31">
        <v>39</v>
      </c>
      <c r="I81" s="31">
        <v>73.900000000000006</v>
      </c>
      <c r="J81" s="3"/>
      <c r="L81" s="31">
        <v>83.4</v>
      </c>
      <c r="M81" s="31">
        <v>134</v>
      </c>
      <c r="N81" s="31">
        <v>110.69</v>
      </c>
      <c r="O81" s="3">
        <v>56</v>
      </c>
      <c r="S81" s="31">
        <v>111.9</v>
      </c>
      <c r="T81" s="31">
        <v>120</v>
      </c>
      <c r="U81" s="31">
        <v>131.16999999999999</v>
      </c>
      <c r="V81" s="3">
        <v>76</v>
      </c>
    </row>
    <row r="82" spans="2:22" ht="14.5" thickBot="1" x14ac:dyDescent="0.3">
      <c r="B82" s="131"/>
      <c r="C82" s="131"/>
      <c r="D82" s="138">
        <v>4</v>
      </c>
      <c r="E82" s="138">
        <v>2</v>
      </c>
      <c r="F82" s="19">
        <v>1</v>
      </c>
      <c r="G82" s="31">
        <v>72.5</v>
      </c>
      <c r="H82" s="31">
        <v>101</v>
      </c>
      <c r="I82" s="31">
        <v>69.44</v>
      </c>
      <c r="J82" s="3">
        <v>12</v>
      </c>
      <c r="L82" s="31">
        <v>117.7</v>
      </c>
      <c r="M82" s="31">
        <v>256</v>
      </c>
      <c r="N82" s="31">
        <v>109.88</v>
      </c>
      <c r="O82" s="3">
        <v>120</v>
      </c>
      <c r="S82" s="31">
        <v>153.4</v>
      </c>
      <c r="T82" s="31">
        <v>295</v>
      </c>
      <c r="U82" s="31">
        <v>142.97999999999999</v>
      </c>
      <c r="V82" s="3">
        <v>328</v>
      </c>
    </row>
    <row r="83" spans="2:22" ht="14.5" thickBot="1" x14ac:dyDescent="0.3">
      <c r="B83" s="131"/>
      <c r="C83" s="134"/>
      <c r="D83" s="134"/>
      <c r="E83" s="134"/>
      <c r="F83" s="19">
        <v>4</v>
      </c>
      <c r="G83" s="31">
        <v>73.099999999999994</v>
      </c>
      <c r="H83" s="31">
        <v>58</v>
      </c>
      <c r="I83" s="31">
        <v>67.489999999999995</v>
      </c>
      <c r="J83" s="3">
        <v>8</v>
      </c>
      <c r="L83" s="31">
        <v>892.3</v>
      </c>
      <c r="M83" s="31">
        <v>139</v>
      </c>
      <c r="N83" s="31">
        <v>103.52</v>
      </c>
      <c r="O83" s="3">
        <v>60</v>
      </c>
      <c r="S83" s="31">
        <v>138.69999999999999</v>
      </c>
      <c r="T83" s="31">
        <v>153</v>
      </c>
      <c r="U83" s="31">
        <v>129.1</v>
      </c>
      <c r="V83" s="3">
        <v>132</v>
      </c>
    </row>
    <row r="84" spans="2:22" ht="14.5" thickBot="1" x14ac:dyDescent="0.3">
      <c r="B84" s="131"/>
      <c r="C84" s="138">
        <v>96</v>
      </c>
      <c r="D84" s="23">
        <v>4</v>
      </c>
      <c r="E84" s="23">
        <v>4</v>
      </c>
      <c r="F84" s="19">
        <v>1</v>
      </c>
      <c r="G84" s="31">
        <v>31.5</v>
      </c>
      <c r="H84" s="31">
        <v>26</v>
      </c>
      <c r="I84" s="31">
        <v>42.29</v>
      </c>
      <c r="J84" s="3"/>
      <c r="L84" s="31">
        <v>39</v>
      </c>
      <c r="M84" s="31">
        <v>135</v>
      </c>
      <c r="N84" s="31">
        <v>73.03</v>
      </c>
      <c r="O84" s="3">
        <v>96</v>
      </c>
      <c r="S84" s="31">
        <v>53.8</v>
      </c>
      <c r="T84" s="31">
        <v>131</v>
      </c>
      <c r="U84" s="31">
        <v>90.13</v>
      </c>
      <c r="V84" s="3">
        <v>328</v>
      </c>
    </row>
    <row r="85" spans="2:22" ht="14.5" thickBot="1" x14ac:dyDescent="0.3">
      <c r="B85" s="131"/>
      <c r="C85" s="131"/>
      <c r="D85" s="23">
        <v>4</v>
      </c>
      <c r="E85" s="23">
        <v>2</v>
      </c>
      <c r="F85" s="19">
        <v>1</v>
      </c>
      <c r="G85" s="31">
        <v>35.799999999999997</v>
      </c>
      <c r="H85" s="31">
        <v>35</v>
      </c>
      <c r="I85" s="31">
        <v>39.07</v>
      </c>
      <c r="J85" s="3"/>
      <c r="L85" s="31">
        <v>52.2</v>
      </c>
      <c r="M85" s="31">
        <v>139</v>
      </c>
      <c r="N85" s="31">
        <v>70.900000000000006</v>
      </c>
      <c r="O85" s="3">
        <v>112</v>
      </c>
      <c r="S85" s="31">
        <v>66.7</v>
      </c>
      <c r="T85" s="31">
        <v>135</v>
      </c>
      <c r="U85" s="31">
        <v>90.45</v>
      </c>
      <c r="V85" s="3">
        <v>320</v>
      </c>
    </row>
    <row r="86" spans="2:22" ht="14.5" thickBot="1" x14ac:dyDescent="0.3">
      <c r="B86" s="133">
        <v>30</v>
      </c>
      <c r="C86" s="133">
        <v>24</v>
      </c>
      <c r="D86" s="26">
        <v>4</v>
      </c>
      <c r="E86" s="26">
        <v>4</v>
      </c>
      <c r="F86" s="19">
        <v>4</v>
      </c>
      <c r="G86" s="31">
        <v>75.400000000000006</v>
      </c>
      <c r="H86" s="31">
        <v>117</v>
      </c>
      <c r="I86" s="31">
        <v>74.7</v>
      </c>
      <c r="J86" s="3">
        <v>8</v>
      </c>
      <c r="L86" s="31">
        <v>220.5</v>
      </c>
      <c r="M86" s="31">
        <v>170</v>
      </c>
      <c r="N86" s="31">
        <v>109.37</v>
      </c>
      <c r="O86" s="3">
        <v>82</v>
      </c>
      <c r="S86" s="31">
        <v>129.69999999999999</v>
      </c>
      <c r="T86" s="31">
        <v>146</v>
      </c>
      <c r="U86" s="31">
        <v>117.91</v>
      </c>
      <c r="V86" s="3">
        <v>92</v>
      </c>
    </row>
    <row r="87" spans="2:22" ht="14.5" thickBot="1" x14ac:dyDescent="0.3">
      <c r="B87" s="131"/>
      <c r="C87" s="132"/>
      <c r="D87" s="24">
        <v>4</v>
      </c>
      <c r="E87" s="24">
        <v>2</v>
      </c>
      <c r="F87" s="19">
        <v>4</v>
      </c>
      <c r="G87" s="31">
        <v>83.4</v>
      </c>
      <c r="H87" s="31">
        <v>74</v>
      </c>
      <c r="I87" s="31">
        <v>76.180000000000007</v>
      </c>
      <c r="J87" s="3">
        <v>8</v>
      </c>
      <c r="L87" s="31">
        <v>2023.5</v>
      </c>
      <c r="M87" s="31">
        <v>175</v>
      </c>
      <c r="N87" s="31">
        <v>103.75</v>
      </c>
      <c r="O87" s="3">
        <v>80</v>
      </c>
      <c r="S87" s="31">
        <v>312.10000000000002</v>
      </c>
      <c r="T87" s="31">
        <v>166</v>
      </c>
      <c r="U87" s="31">
        <v>122.26</v>
      </c>
      <c r="V87" s="3">
        <v>92</v>
      </c>
    </row>
    <row r="88" spans="2:22" ht="14.5" thickBot="1" x14ac:dyDescent="0.3">
      <c r="B88" s="131"/>
      <c r="C88" s="131">
        <v>48</v>
      </c>
      <c r="D88" s="131">
        <v>4</v>
      </c>
      <c r="E88" s="131">
        <v>4</v>
      </c>
      <c r="F88" s="19">
        <v>1</v>
      </c>
      <c r="G88" s="31">
        <v>35.799999999999997</v>
      </c>
      <c r="H88" s="31">
        <v>40</v>
      </c>
      <c r="I88" s="31">
        <v>42.74</v>
      </c>
      <c r="J88" s="3">
        <v>4</v>
      </c>
      <c r="L88" s="31">
        <v>47.1</v>
      </c>
      <c r="M88" s="31">
        <v>148</v>
      </c>
      <c r="N88" s="31">
        <v>73.03</v>
      </c>
      <c r="O88" s="3">
        <v>120</v>
      </c>
      <c r="S88" s="31">
        <v>63.1</v>
      </c>
      <c r="T88" s="31">
        <v>135</v>
      </c>
      <c r="U88" s="31">
        <v>88.03</v>
      </c>
      <c r="V88" s="3">
        <v>308</v>
      </c>
    </row>
    <row r="89" spans="2:22" ht="14.5" thickBot="1" x14ac:dyDescent="0.3">
      <c r="B89" s="131"/>
      <c r="C89" s="131"/>
      <c r="D89" s="134"/>
      <c r="E89" s="134"/>
      <c r="F89" s="19">
        <v>4</v>
      </c>
      <c r="G89" s="31">
        <v>35.700000000000003</v>
      </c>
      <c r="H89" s="31">
        <v>23</v>
      </c>
      <c r="I89" s="31">
        <v>42.07</v>
      </c>
      <c r="J89" s="3"/>
      <c r="L89" s="31">
        <v>44.5</v>
      </c>
      <c r="M89" s="31">
        <v>89</v>
      </c>
      <c r="N89" s="31">
        <v>68.61</v>
      </c>
      <c r="O89" s="3">
        <v>68</v>
      </c>
      <c r="S89" s="31">
        <v>56.9</v>
      </c>
      <c r="T89" s="31">
        <v>71</v>
      </c>
      <c r="U89" s="31">
        <v>70.569999999999993</v>
      </c>
      <c r="V89" s="3">
        <v>76</v>
      </c>
    </row>
    <row r="90" spans="2:22" ht="14.5" thickBot="1" x14ac:dyDescent="0.3">
      <c r="B90" s="131"/>
      <c r="C90" s="131"/>
      <c r="D90" s="138">
        <v>4</v>
      </c>
      <c r="E90" s="138">
        <v>2</v>
      </c>
      <c r="F90" s="19">
        <v>1</v>
      </c>
      <c r="G90" s="31">
        <v>37.5</v>
      </c>
      <c r="H90" s="31">
        <v>55</v>
      </c>
      <c r="I90" s="31">
        <v>43.62</v>
      </c>
      <c r="J90" s="3">
        <v>4</v>
      </c>
      <c r="L90" s="31">
        <v>64.7</v>
      </c>
      <c r="M90" s="31">
        <v>172</v>
      </c>
      <c r="N90" s="31">
        <v>72.66</v>
      </c>
      <c r="O90" s="3">
        <v>128</v>
      </c>
      <c r="S90" s="31">
        <v>91.2</v>
      </c>
      <c r="T90" s="31">
        <v>138</v>
      </c>
      <c r="U90" s="31">
        <v>84.65</v>
      </c>
      <c r="V90" s="3">
        <v>304</v>
      </c>
    </row>
    <row r="91" spans="2:22" ht="14.5" thickBot="1" x14ac:dyDescent="0.3">
      <c r="B91" s="131"/>
      <c r="C91" s="134"/>
      <c r="D91" s="134"/>
      <c r="E91" s="134"/>
      <c r="F91" s="19">
        <v>4</v>
      </c>
      <c r="G91" s="31">
        <v>37.5</v>
      </c>
      <c r="H91" s="31">
        <v>32</v>
      </c>
      <c r="I91" s="31">
        <v>42.64</v>
      </c>
      <c r="J91" s="3">
        <v>4</v>
      </c>
      <c r="L91" s="31">
        <v>59.4</v>
      </c>
      <c r="M91" s="31">
        <v>112</v>
      </c>
      <c r="N91" s="31">
        <v>64.44</v>
      </c>
      <c r="O91" s="3">
        <v>72</v>
      </c>
      <c r="S91" s="31">
        <v>82</v>
      </c>
      <c r="T91" s="31">
        <v>69</v>
      </c>
      <c r="U91" s="31">
        <v>62.55</v>
      </c>
      <c r="V91" s="3">
        <v>72</v>
      </c>
    </row>
    <row r="92" spans="2:22" ht="14.5" thickBot="1" x14ac:dyDescent="0.3">
      <c r="B92" s="131"/>
      <c r="C92" s="138">
        <v>96</v>
      </c>
      <c r="D92" s="23">
        <v>4</v>
      </c>
      <c r="E92" s="23">
        <v>4</v>
      </c>
      <c r="F92" s="19">
        <v>1</v>
      </c>
      <c r="G92" s="31">
        <v>15.9</v>
      </c>
      <c r="H92" s="31">
        <v>13</v>
      </c>
      <c r="I92" s="31">
        <v>26.27</v>
      </c>
      <c r="J92" s="3"/>
      <c r="L92" s="31">
        <v>19.5</v>
      </c>
      <c r="M92" s="31">
        <v>86</v>
      </c>
      <c r="N92" s="31">
        <v>14.85</v>
      </c>
      <c r="O92" s="3">
        <v>100</v>
      </c>
      <c r="S92" s="31">
        <v>27.6</v>
      </c>
      <c r="T92" s="31">
        <v>78</v>
      </c>
      <c r="U92" s="31">
        <v>51.25</v>
      </c>
      <c r="V92" s="3">
        <v>278</v>
      </c>
    </row>
    <row r="93" spans="2:22" ht="14.5" thickBot="1" x14ac:dyDescent="0.3">
      <c r="B93" s="132"/>
      <c r="C93" s="131"/>
      <c r="D93" s="23">
        <v>4</v>
      </c>
      <c r="E93" s="23">
        <v>2</v>
      </c>
      <c r="F93" s="19">
        <v>1</v>
      </c>
      <c r="G93" s="31">
        <v>17.7</v>
      </c>
      <c r="H93" s="31">
        <v>19</v>
      </c>
      <c r="I93" s="31">
        <v>26.54</v>
      </c>
      <c r="J93" s="3"/>
      <c r="L93" s="31">
        <v>23.6</v>
      </c>
      <c r="M93" s="31">
        <v>80</v>
      </c>
      <c r="N93" s="31">
        <v>19.91</v>
      </c>
      <c r="O93" s="3">
        <v>100</v>
      </c>
      <c r="S93" s="31">
        <v>38.1</v>
      </c>
      <c r="T93" s="31">
        <v>106</v>
      </c>
      <c r="U93" s="31">
        <v>54.61</v>
      </c>
      <c r="V93" s="3">
        <v>262</v>
      </c>
    </row>
    <row r="94" spans="2:22" ht="14.5" thickBot="1" x14ac:dyDescent="0.3">
      <c r="B94" s="131">
        <v>60</v>
      </c>
      <c r="C94" s="133">
        <v>24</v>
      </c>
      <c r="D94" s="26">
        <v>4</v>
      </c>
      <c r="E94" s="26">
        <v>4</v>
      </c>
      <c r="F94" s="19">
        <v>4</v>
      </c>
      <c r="G94" s="31">
        <v>40.5</v>
      </c>
      <c r="H94" s="31">
        <v>49</v>
      </c>
      <c r="I94" s="31">
        <v>42.49</v>
      </c>
      <c r="J94" s="3">
        <v>4</v>
      </c>
      <c r="L94" s="31">
        <v>54</v>
      </c>
      <c r="M94" s="31">
        <v>116</v>
      </c>
      <c r="N94" s="31">
        <v>70.459999999999994</v>
      </c>
      <c r="O94" s="3">
        <v>79</v>
      </c>
      <c r="S94" s="31">
        <v>78.5</v>
      </c>
      <c r="T94" s="31">
        <v>64</v>
      </c>
      <c r="U94" s="31">
        <v>62.73</v>
      </c>
      <c r="V94" s="3">
        <v>66</v>
      </c>
    </row>
    <row r="95" spans="2:22" ht="14.5" thickBot="1" x14ac:dyDescent="0.3">
      <c r="B95" s="131"/>
      <c r="C95" s="131"/>
      <c r="D95" s="21">
        <v>4</v>
      </c>
      <c r="E95" s="21">
        <v>2</v>
      </c>
      <c r="F95" s="25">
        <v>4</v>
      </c>
      <c r="G95" s="31">
        <v>40.700000000000003</v>
      </c>
      <c r="H95" s="31">
        <v>42</v>
      </c>
      <c r="I95" s="31">
        <v>42.93</v>
      </c>
      <c r="J95" s="3">
        <v>6</v>
      </c>
      <c r="L95" s="31">
        <v>137.9</v>
      </c>
      <c r="M95" s="31">
        <v>131</v>
      </c>
      <c r="N95" s="31">
        <v>65.069999999999993</v>
      </c>
      <c r="O95" s="3">
        <v>59</v>
      </c>
      <c r="S95" s="31">
        <v>207.7</v>
      </c>
      <c r="T95" s="31">
        <v>87</v>
      </c>
      <c r="U95" s="31">
        <v>60.67</v>
      </c>
      <c r="V95" s="3">
        <v>67</v>
      </c>
    </row>
    <row r="96" spans="2:22" ht="15" thickBot="1" x14ac:dyDescent="0.35">
      <c r="B96" s="135" t="s">
        <v>44</v>
      </c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7"/>
    </row>
  </sheetData>
  <mergeCells count="121">
    <mergeCell ref="D9:D10"/>
    <mergeCell ref="E9:E10"/>
    <mergeCell ref="C11:C12"/>
    <mergeCell ref="B13:B20"/>
    <mergeCell ref="C13:C14"/>
    <mergeCell ref="S77:V78"/>
    <mergeCell ref="L77:O78"/>
    <mergeCell ref="G77:J78"/>
    <mergeCell ref="C58:C59"/>
    <mergeCell ref="E62:E63"/>
    <mergeCell ref="D64:D65"/>
    <mergeCell ref="D26:D29"/>
    <mergeCell ref="E26:E29"/>
    <mergeCell ref="C44:C45"/>
    <mergeCell ref="L51:L52"/>
    <mergeCell ref="S51:S52"/>
    <mergeCell ref="B70:X70"/>
    <mergeCell ref="W27:W28"/>
    <mergeCell ref="F26:F29"/>
    <mergeCell ref="V51:Y52"/>
    <mergeCell ref="B78:B79"/>
    <mergeCell ref="G51:K52"/>
    <mergeCell ref="O51:R52"/>
    <mergeCell ref="D76:D79"/>
    <mergeCell ref="E76:E79"/>
    <mergeCell ref="F76:F79"/>
    <mergeCell ref="B26:B27"/>
    <mergeCell ref="C26:C29"/>
    <mergeCell ref="N27:N28"/>
    <mergeCell ref="B28:B29"/>
    <mergeCell ref="B44:B45"/>
    <mergeCell ref="B50:B51"/>
    <mergeCell ref="C42:C43"/>
    <mergeCell ref="C50:C53"/>
    <mergeCell ref="B36:B43"/>
    <mergeCell ref="E56:E57"/>
    <mergeCell ref="C15:C18"/>
    <mergeCell ref="D15:D16"/>
    <mergeCell ref="E15:E16"/>
    <mergeCell ref="D17:D18"/>
    <mergeCell ref="E17:E18"/>
    <mergeCell ref="C19:C20"/>
    <mergeCell ref="D38:D39"/>
    <mergeCell ref="E38:E39"/>
    <mergeCell ref="D40:D41"/>
    <mergeCell ref="E40:E41"/>
    <mergeCell ref="C36:C37"/>
    <mergeCell ref="C38:C41"/>
    <mergeCell ref="C21:C22"/>
    <mergeCell ref="C86:C87"/>
    <mergeCell ref="C7:C10"/>
    <mergeCell ref="D7:D8"/>
    <mergeCell ref="E7:E8"/>
    <mergeCell ref="B76:B77"/>
    <mergeCell ref="C76:C79"/>
    <mergeCell ref="B30:B35"/>
    <mergeCell ref="C30:C33"/>
    <mergeCell ref="D30:D31"/>
    <mergeCell ref="E30:E31"/>
    <mergeCell ref="D32:D33"/>
    <mergeCell ref="E32:E33"/>
    <mergeCell ref="C34:C35"/>
    <mergeCell ref="D50:D53"/>
    <mergeCell ref="E50:E53"/>
    <mergeCell ref="B75:V75"/>
    <mergeCell ref="F50:F53"/>
    <mergeCell ref="B52:B53"/>
    <mergeCell ref="B68:B69"/>
    <mergeCell ref="B54:B59"/>
    <mergeCell ref="C54:C57"/>
    <mergeCell ref="D54:D55"/>
    <mergeCell ref="E54:E55"/>
    <mergeCell ref="D56:D57"/>
    <mergeCell ref="B96:V96"/>
    <mergeCell ref="E64:E65"/>
    <mergeCell ref="C66:C67"/>
    <mergeCell ref="B60:B67"/>
    <mergeCell ref="C62:C65"/>
    <mergeCell ref="D62:D63"/>
    <mergeCell ref="C60:C61"/>
    <mergeCell ref="C68:C69"/>
    <mergeCell ref="C94:C95"/>
    <mergeCell ref="B80:B85"/>
    <mergeCell ref="C80:C83"/>
    <mergeCell ref="D80:D81"/>
    <mergeCell ref="E80:E81"/>
    <mergeCell ref="D82:D83"/>
    <mergeCell ref="E82:E83"/>
    <mergeCell ref="C84:C85"/>
    <mergeCell ref="B94:B95"/>
    <mergeCell ref="B86:B93"/>
    <mergeCell ref="C88:C91"/>
    <mergeCell ref="D88:D89"/>
    <mergeCell ref="E88:E89"/>
    <mergeCell ref="D90:D91"/>
    <mergeCell ref="E90:E91"/>
    <mergeCell ref="C92:C93"/>
    <mergeCell ref="B2:AF2"/>
    <mergeCell ref="M51:M52"/>
    <mergeCell ref="T51:T52"/>
    <mergeCell ref="B49:Z49"/>
    <mergeCell ref="G4:M5"/>
    <mergeCell ref="P4:V5"/>
    <mergeCell ref="Y4:AE5"/>
    <mergeCell ref="G27:M28"/>
    <mergeCell ref="P27:V28"/>
    <mergeCell ref="Y27:AE28"/>
    <mergeCell ref="B25:AF25"/>
    <mergeCell ref="Z51:Z52"/>
    <mergeCell ref="AF4:AF5"/>
    <mergeCell ref="AF27:AF28"/>
    <mergeCell ref="N4:N5"/>
    <mergeCell ref="W4:W5"/>
    <mergeCell ref="B3:B4"/>
    <mergeCell ref="C3:C6"/>
    <mergeCell ref="D3:D6"/>
    <mergeCell ref="E3:E6"/>
    <mergeCell ref="F3:F6"/>
    <mergeCell ref="B5:B6"/>
    <mergeCell ref="B7:B12"/>
    <mergeCell ref="B21:B2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101"/>
  <sheetViews>
    <sheetView topLeftCell="J1" zoomScale="70" zoomScaleNormal="70" workbookViewId="0">
      <selection activeCell="Y29" sqref="Y29"/>
    </sheetView>
  </sheetViews>
  <sheetFormatPr defaultRowHeight="14" x14ac:dyDescent="0.25"/>
  <cols>
    <col min="1" max="1" width="2.6328125" customWidth="1"/>
    <col min="2" max="2" width="7.36328125" customWidth="1"/>
    <col min="3" max="3" width="6.08984375" customWidth="1"/>
    <col min="4" max="4" width="6.26953125" customWidth="1"/>
    <col min="5" max="5" width="6.90625" customWidth="1"/>
    <col min="6" max="6" width="7.26953125" customWidth="1"/>
    <col min="9" max="9" width="14.6328125" customWidth="1"/>
    <col min="14" max="14" width="12.7265625" customWidth="1"/>
    <col min="19" max="19" width="12.36328125" customWidth="1"/>
    <col min="23" max="23" width="13.6328125" customWidth="1"/>
    <col min="24" max="24" width="12.90625" customWidth="1"/>
    <col min="29" max="29" width="12.81640625" customWidth="1"/>
    <col min="32" max="32" width="14.81640625" customWidth="1"/>
    <col min="37" max="37" width="9.453125" customWidth="1"/>
    <col min="38" max="38" width="9.36328125" customWidth="1"/>
    <col min="39" max="39" width="9" customWidth="1"/>
    <col min="40" max="40" width="9.36328125" customWidth="1"/>
    <col min="41" max="41" width="9.7265625" customWidth="1"/>
    <col min="42" max="42" width="8.26953125" customWidth="1"/>
    <col min="43" max="43" width="9.26953125" customWidth="1"/>
    <col min="44" max="44" width="9.1796875" customWidth="1"/>
    <col min="45" max="45" width="9.36328125" customWidth="1"/>
    <col min="58" max="58" width="11" customWidth="1"/>
    <col min="59" max="60" width="11.90625" customWidth="1"/>
    <col min="61" max="61" width="12.1796875" customWidth="1"/>
    <col min="62" max="62" width="11.7265625" customWidth="1"/>
    <col min="63" max="63" width="10.90625" customWidth="1"/>
  </cols>
  <sheetData>
    <row r="2" spans="2:33" ht="14.5" thickBot="1" x14ac:dyDescent="0.3"/>
    <row r="3" spans="2:33" ht="15" thickBot="1" x14ac:dyDescent="0.35">
      <c r="B3" s="166" t="s">
        <v>128</v>
      </c>
      <c r="C3" s="167"/>
      <c r="D3" s="168"/>
    </row>
    <row r="4" spans="2:33" ht="58" thickBot="1" x14ac:dyDescent="0.3">
      <c r="B4" s="121" t="s">
        <v>1</v>
      </c>
      <c r="C4" s="133" t="s">
        <v>2</v>
      </c>
      <c r="D4" s="122" t="s">
        <v>3</v>
      </c>
      <c r="E4" s="133" t="s">
        <v>4</v>
      </c>
      <c r="F4" s="133" t="s">
        <v>5</v>
      </c>
      <c r="G4" s="41" t="s">
        <v>102</v>
      </c>
      <c r="H4" s="41" t="s">
        <v>103</v>
      </c>
      <c r="I4" s="3" t="s">
        <v>104</v>
      </c>
      <c r="J4" s="3" t="s">
        <v>118</v>
      </c>
      <c r="K4" s="41" t="s">
        <v>122</v>
      </c>
      <c r="L4" s="41" t="s">
        <v>119</v>
      </c>
      <c r="M4" s="41" t="s">
        <v>54</v>
      </c>
      <c r="N4" s="92" t="s">
        <v>112</v>
      </c>
      <c r="P4" s="41" t="s">
        <v>102</v>
      </c>
      <c r="Q4" s="41" t="s">
        <v>103</v>
      </c>
      <c r="R4" s="3" t="s">
        <v>104</v>
      </c>
      <c r="S4" s="3" t="s">
        <v>118</v>
      </c>
      <c r="T4" s="41" t="s">
        <v>122</v>
      </c>
      <c r="U4" s="41" t="s">
        <v>119</v>
      </c>
      <c r="V4" s="41" t="s">
        <v>54</v>
      </c>
      <c r="W4" s="78" t="s">
        <v>174</v>
      </c>
      <c r="X4" s="101" t="s">
        <v>175</v>
      </c>
      <c r="Z4" s="41" t="s">
        <v>102</v>
      </c>
      <c r="AA4" s="41" t="s">
        <v>103</v>
      </c>
      <c r="AB4" s="3" t="s">
        <v>104</v>
      </c>
      <c r="AC4" s="3" t="s">
        <v>118</v>
      </c>
      <c r="AD4" s="41" t="s">
        <v>122</v>
      </c>
      <c r="AE4" s="41" t="s">
        <v>119</v>
      </c>
      <c r="AF4" s="41" t="s">
        <v>54</v>
      </c>
      <c r="AG4" s="92" t="s">
        <v>112</v>
      </c>
    </row>
    <row r="5" spans="2:33" x14ac:dyDescent="0.25">
      <c r="B5" s="145"/>
      <c r="C5" s="131"/>
      <c r="D5" s="154"/>
      <c r="E5" s="131"/>
      <c r="F5" s="131"/>
      <c r="G5" s="155" t="s">
        <v>105</v>
      </c>
      <c r="H5" s="156"/>
      <c r="I5" s="156"/>
      <c r="J5" s="156"/>
      <c r="K5" s="156"/>
      <c r="L5" s="156"/>
      <c r="M5" s="157"/>
      <c r="N5" s="129" t="s">
        <v>113</v>
      </c>
      <c r="P5" s="155" t="s">
        <v>7</v>
      </c>
      <c r="Q5" s="156"/>
      <c r="R5" s="156"/>
      <c r="S5" s="156"/>
      <c r="T5" s="156"/>
      <c r="U5" s="156"/>
      <c r="V5" s="157"/>
      <c r="W5" s="127" t="s">
        <v>113</v>
      </c>
      <c r="X5" s="152" t="s">
        <v>113</v>
      </c>
      <c r="Z5" s="155" t="s">
        <v>105</v>
      </c>
      <c r="AA5" s="156"/>
      <c r="AB5" s="156"/>
      <c r="AC5" s="156"/>
      <c r="AD5" s="156"/>
      <c r="AE5" s="156"/>
      <c r="AF5" s="157"/>
      <c r="AG5" s="129" t="s">
        <v>113</v>
      </c>
    </row>
    <row r="6" spans="2:33" ht="14.5" thickBot="1" x14ac:dyDescent="0.3">
      <c r="B6" s="131" t="s">
        <v>6</v>
      </c>
      <c r="C6" s="131"/>
      <c r="D6" s="154"/>
      <c r="E6" s="131"/>
      <c r="F6" s="131"/>
      <c r="G6" s="158"/>
      <c r="H6" s="159"/>
      <c r="I6" s="159"/>
      <c r="J6" s="159"/>
      <c r="K6" s="159"/>
      <c r="L6" s="159"/>
      <c r="M6" s="160"/>
      <c r="N6" s="130"/>
      <c r="P6" s="158"/>
      <c r="Q6" s="159"/>
      <c r="R6" s="159"/>
      <c r="S6" s="159"/>
      <c r="T6" s="159"/>
      <c r="U6" s="159"/>
      <c r="V6" s="160"/>
      <c r="W6" s="128"/>
      <c r="X6" s="153"/>
      <c r="Z6" s="158"/>
      <c r="AA6" s="159"/>
      <c r="AB6" s="159"/>
      <c r="AC6" s="159"/>
      <c r="AD6" s="159"/>
      <c r="AE6" s="159"/>
      <c r="AF6" s="160"/>
      <c r="AG6" s="130"/>
    </row>
    <row r="7" spans="2:33" ht="14.5" thickBot="1" x14ac:dyDescent="0.3">
      <c r="B7" s="131"/>
      <c r="C7" s="131"/>
      <c r="D7" s="154"/>
      <c r="E7" s="131"/>
      <c r="F7" s="131"/>
      <c r="G7" s="149" t="s">
        <v>86</v>
      </c>
      <c r="H7" s="150"/>
      <c r="I7" s="150"/>
      <c r="J7" s="150"/>
      <c r="K7" s="150"/>
      <c r="L7" s="150"/>
      <c r="M7" s="151"/>
      <c r="N7" s="86" t="s">
        <v>139</v>
      </c>
      <c r="P7" s="149" t="s">
        <v>107</v>
      </c>
      <c r="Q7" s="150"/>
      <c r="R7" s="150"/>
      <c r="S7" s="150"/>
      <c r="T7" s="150"/>
      <c r="U7" s="150"/>
      <c r="V7" s="151"/>
      <c r="W7" s="60" t="s">
        <v>148</v>
      </c>
      <c r="X7" s="101" t="s">
        <v>148</v>
      </c>
      <c r="Z7" s="149" t="s">
        <v>109</v>
      </c>
      <c r="AA7" s="150"/>
      <c r="AB7" s="150"/>
      <c r="AC7" s="150"/>
      <c r="AD7" s="150"/>
      <c r="AE7" s="150"/>
      <c r="AF7" s="151"/>
      <c r="AG7" s="86" t="s">
        <v>149</v>
      </c>
    </row>
    <row r="8" spans="2:33" ht="14.5" thickBot="1" x14ac:dyDescent="0.3">
      <c r="B8" s="132"/>
      <c r="C8" s="132"/>
      <c r="D8" s="125"/>
      <c r="E8" s="132"/>
      <c r="F8" s="132"/>
      <c r="G8" s="146" t="s">
        <v>108</v>
      </c>
      <c r="H8" s="147"/>
      <c r="I8" s="147"/>
      <c r="J8" s="147"/>
      <c r="K8" s="147"/>
      <c r="L8" s="147"/>
      <c r="M8" s="148"/>
      <c r="N8" s="93" t="s">
        <v>60</v>
      </c>
      <c r="P8" s="146" t="s">
        <v>108</v>
      </c>
      <c r="Q8" s="147"/>
      <c r="R8" s="147"/>
      <c r="S8" s="147"/>
      <c r="T8" s="147"/>
      <c r="U8" s="147"/>
      <c r="V8" s="148"/>
      <c r="W8" s="82" t="s">
        <v>60</v>
      </c>
      <c r="X8" s="101" t="s">
        <v>60</v>
      </c>
      <c r="Z8" s="146" t="s">
        <v>108</v>
      </c>
      <c r="AA8" s="147"/>
      <c r="AB8" s="147"/>
      <c r="AC8" s="147"/>
      <c r="AD8" s="147"/>
      <c r="AE8" s="147"/>
      <c r="AF8" s="148"/>
      <c r="AG8" s="93" t="s">
        <v>60</v>
      </c>
    </row>
    <row r="9" spans="2:33" ht="14.5" thickBot="1" x14ac:dyDescent="0.3">
      <c r="B9" s="131">
        <v>15</v>
      </c>
      <c r="C9" s="131">
        <v>48</v>
      </c>
      <c r="D9" s="131">
        <v>4</v>
      </c>
      <c r="E9" s="131">
        <v>4</v>
      </c>
      <c r="F9" s="52">
        <v>1</v>
      </c>
      <c r="G9" s="72">
        <v>0.55000000000000004</v>
      </c>
      <c r="H9" s="72">
        <v>1.5</v>
      </c>
      <c r="I9" s="72">
        <v>0.4</v>
      </c>
      <c r="J9" s="72">
        <v>0.06</v>
      </c>
      <c r="K9" s="72">
        <v>0.7</v>
      </c>
      <c r="L9" s="72">
        <v>0.48</v>
      </c>
      <c r="M9" s="72">
        <v>0.3</v>
      </c>
      <c r="N9" s="94">
        <f>AVERAGE(G9:M9)</f>
        <v>0.56999999999999995</v>
      </c>
      <c r="P9" s="55">
        <v>0.84</v>
      </c>
      <c r="Q9" s="55">
        <v>1.3</v>
      </c>
      <c r="R9" s="55">
        <v>0.5</v>
      </c>
      <c r="S9" s="72">
        <v>0.12</v>
      </c>
      <c r="T9" s="72">
        <v>0.7</v>
      </c>
      <c r="U9" s="72">
        <v>0.66</v>
      </c>
      <c r="V9" s="72">
        <v>0.4</v>
      </c>
      <c r="W9" s="77">
        <f>AVERAGE(P9:V9)</f>
        <v>0.6457142857142858</v>
      </c>
      <c r="X9" s="102">
        <f>AVERAGE(P9,R9,T9:V9)</f>
        <v>0.62</v>
      </c>
      <c r="Z9" s="41">
        <v>1.31</v>
      </c>
      <c r="AA9" s="41">
        <v>1.3</v>
      </c>
      <c r="AB9" s="41">
        <v>1</v>
      </c>
      <c r="AC9" s="71">
        <v>0.17</v>
      </c>
      <c r="AD9" s="72">
        <v>1</v>
      </c>
      <c r="AE9" s="72">
        <v>0.94</v>
      </c>
      <c r="AF9" s="72">
        <v>1.2</v>
      </c>
      <c r="AG9" s="94">
        <f>AVERAGE(Z9:AF9)</f>
        <v>0.98857142857142866</v>
      </c>
    </row>
    <row r="10" spans="2:33" ht="14.5" thickBot="1" x14ac:dyDescent="0.3">
      <c r="B10" s="131"/>
      <c r="C10" s="131"/>
      <c r="D10" s="134"/>
      <c r="E10" s="134"/>
      <c r="F10" s="52">
        <v>4</v>
      </c>
      <c r="G10" s="41">
        <v>0.35</v>
      </c>
      <c r="H10" s="41">
        <v>1.2</v>
      </c>
      <c r="I10" s="41">
        <v>0.3</v>
      </c>
      <c r="J10" s="41">
        <v>0.03</v>
      </c>
      <c r="K10" s="72">
        <v>0.4</v>
      </c>
      <c r="L10" s="72">
        <v>0.37</v>
      </c>
      <c r="M10" s="72"/>
      <c r="N10" s="94">
        <f t="shared" ref="N10:N24" si="0">AVERAGE(G10:M10)</f>
        <v>0.44166666666666665</v>
      </c>
      <c r="P10" s="41">
        <v>0.53</v>
      </c>
      <c r="Q10" s="41">
        <v>0.9</v>
      </c>
      <c r="R10" s="41">
        <v>0.3</v>
      </c>
      <c r="S10" s="72">
        <v>0.06</v>
      </c>
      <c r="T10" s="72">
        <v>0.5</v>
      </c>
      <c r="U10" s="72">
        <v>0.49</v>
      </c>
      <c r="V10" s="72"/>
      <c r="W10" s="77">
        <f t="shared" ref="W10:W24" si="1">AVERAGE(P10:V10)</f>
        <v>0.46333333333333337</v>
      </c>
      <c r="X10" s="102">
        <f>AVERAGE(Q10:R10,T10:U10)</f>
        <v>0.54749999999999999</v>
      </c>
      <c r="Z10" s="41">
        <v>0.84</v>
      </c>
      <c r="AA10" s="41">
        <v>0.8</v>
      </c>
      <c r="AB10" s="41">
        <v>0.5</v>
      </c>
      <c r="AC10" s="71">
        <v>0.08</v>
      </c>
      <c r="AD10" s="72">
        <v>0.7</v>
      </c>
      <c r="AE10" s="72">
        <v>0.71</v>
      </c>
      <c r="AF10" s="72"/>
      <c r="AG10" s="94">
        <f t="shared" ref="AG10:AG24" si="2">AVERAGE(Z10:AF10)</f>
        <v>0.60499999999999998</v>
      </c>
    </row>
    <row r="11" spans="2:33" ht="14.5" thickBot="1" x14ac:dyDescent="0.3">
      <c r="B11" s="131"/>
      <c r="C11" s="131"/>
      <c r="D11" s="138">
        <v>4</v>
      </c>
      <c r="E11" s="138">
        <v>2</v>
      </c>
      <c r="F11" s="52">
        <v>1</v>
      </c>
      <c r="G11" s="41">
        <v>0.71</v>
      </c>
      <c r="H11" s="41">
        <v>1.2</v>
      </c>
      <c r="I11" s="41">
        <v>0.5</v>
      </c>
      <c r="J11" s="41">
        <v>0.08</v>
      </c>
      <c r="K11" s="72">
        <v>1.1000000000000001</v>
      </c>
      <c r="L11" s="72">
        <v>0.8</v>
      </c>
      <c r="M11" s="72">
        <v>0.4</v>
      </c>
      <c r="N11" s="94">
        <f t="shared" si="0"/>
        <v>0.68428571428571439</v>
      </c>
      <c r="P11" s="41">
        <v>1.07</v>
      </c>
      <c r="Q11" s="41">
        <v>1.4</v>
      </c>
      <c r="R11" s="41">
        <v>0.7</v>
      </c>
      <c r="S11" s="72">
        <v>0.16</v>
      </c>
      <c r="T11" s="72">
        <v>1.5</v>
      </c>
      <c r="U11" s="72">
        <v>1.1100000000000001</v>
      </c>
      <c r="V11" s="72">
        <v>0.6</v>
      </c>
      <c r="W11" s="77">
        <f t="shared" si="1"/>
        <v>0.93428571428571427</v>
      </c>
      <c r="X11" s="102">
        <f>AVERAGE(P11:R11,U11:V11)</f>
        <v>0.97599999999999998</v>
      </c>
      <c r="Z11" s="41">
        <v>1.66</v>
      </c>
      <c r="AA11" s="41">
        <v>2.2000000000000002</v>
      </c>
      <c r="AB11" s="41">
        <v>1.6</v>
      </c>
      <c r="AC11" s="71">
        <v>0.23</v>
      </c>
      <c r="AD11" s="72">
        <v>2.6</v>
      </c>
      <c r="AE11" s="72">
        <v>1.61</v>
      </c>
      <c r="AF11" s="72">
        <v>1.3</v>
      </c>
      <c r="AG11" s="94">
        <f t="shared" si="2"/>
        <v>1.6</v>
      </c>
    </row>
    <row r="12" spans="2:33" ht="14.5" thickBot="1" x14ac:dyDescent="0.3">
      <c r="B12" s="131"/>
      <c r="C12" s="134"/>
      <c r="D12" s="134"/>
      <c r="E12" s="134"/>
      <c r="F12" s="52">
        <v>4</v>
      </c>
      <c r="G12" s="41">
        <v>0.46</v>
      </c>
      <c r="H12" s="41">
        <v>0.8</v>
      </c>
      <c r="I12" s="41">
        <v>0.3</v>
      </c>
      <c r="J12" s="41">
        <v>0.05</v>
      </c>
      <c r="K12" s="72">
        <v>0.8</v>
      </c>
      <c r="L12" s="72">
        <v>0.52</v>
      </c>
      <c r="M12" s="72"/>
      <c r="N12" s="94">
        <f t="shared" si="0"/>
        <v>0.48833333333333334</v>
      </c>
      <c r="P12" s="41">
        <v>0.68</v>
      </c>
      <c r="Q12" s="41">
        <v>0.8</v>
      </c>
      <c r="R12" s="41">
        <v>0.4</v>
      </c>
      <c r="S12" s="72">
        <v>0.09</v>
      </c>
      <c r="T12" s="72">
        <v>1.1000000000000001</v>
      </c>
      <c r="U12" s="72">
        <v>0.71</v>
      </c>
      <c r="V12" s="72"/>
      <c r="W12" s="77">
        <f t="shared" si="1"/>
        <v>0.63</v>
      </c>
      <c r="X12" s="102">
        <f>AVERAGE(P12:R12,U12)</f>
        <v>0.64749999999999996</v>
      </c>
      <c r="Z12" s="41">
        <v>1.08</v>
      </c>
      <c r="AA12" s="41">
        <v>1.5</v>
      </c>
      <c r="AB12" s="41">
        <v>0.8</v>
      </c>
      <c r="AC12" s="71">
        <v>0.11</v>
      </c>
      <c r="AD12" s="72">
        <v>1.7</v>
      </c>
      <c r="AE12" s="72">
        <v>1</v>
      </c>
      <c r="AF12" s="72"/>
      <c r="AG12" s="94">
        <f t="shared" si="2"/>
        <v>1.0316666666666665</v>
      </c>
    </row>
    <row r="13" spans="2:33" ht="14.5" thickBot="1" x14ac:dyDescent="0.3">
      <c r="B13" s="131"/>
      <c r="C13" s="138">
        <v>96</v>
      </c>
      <c r="D13" s="54">
        <v>4</v>
      </c>
      <c r="E13" s="54">
        <v>4</v>
      </c>
      <c r="F13" s="52">
        <v>1</v>
      </c>
      <c r="G13" s="41">
        <v>0.39</v>
      </c>
      <c r="H13" s="41">
        <v>1.3</v>
      </c>
      <c r="I13" s="41">
        <v>0.3</v>
      </c>
      <c r="J13" s="41">
        <v>0.05</v>
      </c>
      <c r="K13" s="72">
        <v>0.5</v>
      </c>
      <c r="L13" s="72">
        <v>0.34</v>
      </c>
      <c r="M13" s="72">
        <v>0.25</v>
      </c>
      <c r="N13" s="94">
        <f t="shared" si="0"/>
        <v>0.44714285714285712</v>
      </c>
      <c r="P13" s="41">
        <v>0.6</v>
      </c>
      <c r="Q13" s="41">
        <v>1.3</v>
      </c>
      <c r="R13" s="41">
        <v>0.4</v>
      </c>
      <c r="S13" s="72">
        <v>0.1</v>
      </c>
      <c r="T13" s="72">
        <v>0.6</v>
      </c>
      <c r="U13" s="72">
        <v>0.47</v>
      </c>
      <c r="V13" s="72">
        <v>0.3</v>
      </c>
      <c r="W13" s="77">
        <f t="shared" si="1"/>
        <v>0.53857142857142848</v>
      </c>
      <c r="X13" s="102">
        <f>AVERAGE(P13,R13,T13:V13)</f>
        <v>0.47400000000000003</v>
      </c>
      <c r="Z13" s="41">
        <v>0.94</v>
      </c>
      <c r="AA13" s="41">
        <v>1</v>
      </c>
      <c r="AB13" s="41">
        <v>0.8</v>
      </c>
      <c r="AC13" s="71">
        <v>0.11</v>
      </c>
      <c r="AD13" s="72">
        <v>0.9</v>
      </c>
      <c r="AE13" s="72">
        <v>0.71</v>
      </c>
      <c r="AF13" s="72">
        <v>1.1499999999999999</v>
      </c>
      <c r="AG13" s="94">
        <f t="shared" si="2"/>
        <v>0.80142857142857138</v>
      </c>
    </row>
    <row r="14" spans="2:33" ht="14.5" thickBot="1" x14ac:dyDescent="0.3">
      <c r="B14" s="131"/>
      <c r="C14" s="131"/>
      <c r="D14" s="54">
        <v>4</v>
      </c>
      <c r="E14" s="54">
        <v>2</v>
      </c>
      <c r="F14" s="52">
        <v>1</v>
      </c>
      <c r="G14" s="41">
        <v>0.54</v>
      </c>
      <c r="H14" s="41">
        <v>1.3</v>
      </c>
      <c r="I14" s="41">
        <v>0.4</v>
      </c>
      <c r="J14" s="41">
        <v>0.06</v>
      </c>
      <c r="K14" s="72">
        <v>0.8</v>
      </c>
      <c r="L14" s="72">
        <v>0.56999999999999995</v>
      </c>
      <c r="M14" s="72">
        <v>0.3</v>
      </c>
      <c r="N14" s="94">
        <f t="shared" si="0"/>
        <v>0.56714285714285717</v>
      </c>
      <c r="P14" s="41">
        <v>0.81</v>
      </c>
      <c r="Q14" s="41">
        <v>1.5</v>
      </c>
      <c r="R14" s="41">
        <v>0.5</v>
      </c>
      <c r="S14" s="72">
        <v>0.13</v>
      </c>
      <c r="T14" s="72">
        <v>0.8</v>
      </c>
      <c r="U14" s="72">
        <v>0.77</v>
      </c>
      <c r="V14" s="72">
        <v>0.4</v>
      </c>
      <c r="W14" s="77">
        <f t="shared" si="1"/>
        <v>0.7014285714285714</v>
      </c>
      <c r="X14" s="102">
        <f>AVERAGE(P14,R14,T14:V14)</f>
        <v>0.65600000000000003</v>
      </c>
      <c r="Z14" s="41">
        <v>1.24</v>
      </c>
      <c r="AA14" s="41">
        <v>1.4</v>
      </c>
      <c r="AB14" s="41">
        <v>1.2</v>
      </c>
      <c r="AC14" s="71">
        <v>0.15</v>
      </c>
      <c r="AD14" s="72">
        <v>1.1000000000000001</v>
      </c>
      <c r="AE14" s="72">
        <v>1.1399999999999999</v>
      </c>
      <c r="AF14" s="72">
        <v>1.2</v>
      </c>
      <c r="AG14" s="94">
        <f t="shared" si="2"/>
        <v>1.0614285714285714</v>
      </c>
    </row>
    <row r="15" spans="2:33" ht="14.5" thickBot="1" x14ac:dyDescent="0.3">
      <c r="B15" s="133">
        <v>30</v>
      </c>
      <c r="C15" s="133">
        <v>24</v>
      </c>
      <c r="D15" s="26">
        <v>4</v>
      </c>
      <c r="E15" s="26">
        <v>4</v>
      </c>
      <c r="F15" s="52">
        <v>4</v>
      </c>
      <c r="G15" s="41">
        <v>0.51</v>
      </c>
      <c r="H15" s="41">
        <v>1.1000000000000001</v>
      </c>
      <c r="I15" s="41">
        <v>0.4</v>
      </c>
      <c r="J15" s="41">
        <v>0.09</v>
      </c>
      <c r="K15" s="72">
        <v>0.5</v>
      </c>
      <c r="L15" s="72">
        <v>0.64</v>
      </c>
      <c r="M15" s="72"/>
      <c r="N15" s="94">
        <f t="shared" si="0"/>
        <v>0.54</v>
      </c>
      <c r="P15" s="41">
        <v>0.78</v>
      </c>
      <c r="Q15" s="41">
        <v>1.1000000000000001</v>
      </c>
      <c r="R15" s="41">
        <v>0.4</v>
      </c>
      <c r="S15" s="72">
        <v>0.13</v>
      </c>
      <c r="T15" s="72">
        <v>0.7</v>
      </c>
      <c r="U15" s="72">
        <v>0.8</v>
      </c>
      <c r="V15" s="72"/>
      <c r="W15" s="77">
        <f t="shared" si="1"/>
        <v>0.65166666666666673</v>
      </c>
      <c r="X15" s="102">
        <f>AVERAGE(P15,R15,T15:U15)</f>
        <v>0.67</v>
      </c>
      <c r="Z15" s="41">
        <v>1.23</v>
      </c>
      <c r="AA15" s="41">
        <v>1.8</v>
      </c>
      <c r="AB15" s="41">
        <v>0.7</v>
      </c>
      <c r="AC15" s="71">
        <v>0.13</v>
      </c>
      <c r="AD15" s="72">
        <v>1.1000000000000001</v>
      </c>
      <c r="AE15" s="72">
        <v>0.97</v>
      </c>
      <c r="AF15" s="72"/>
      <c r="AG15" s="94">
        <f t="shared" si="2"/>
        <v>0.9883333333333334</v>
      </c>
    </row>
    <row r="16" spans="2:33" ht="14.5" thickBot="1" x14ac:dyDescent="0.3">
      <c r="B16" s="131"/>
      <c r="C16" s="132"/>
      <c r="D16" s="53">
        <v>4</v>
      </c>
      <c r="E16" s="53">
        <v>2</v>
      </c>
      <c r="F16" s="52">
        <v>4</v>
      </c>
      <c r="G16" s="41">
        <v>0.63</v>
      </c>
      <c r="H16" s="41">
        <v>1.3</v>
      </c>
      <c r="I16" s="41">
        <v>0.4</v>
      </c>
      <c r="J16" s="41">
        <v>0.12</v>
      </c>
      <c r="K16" s="72">
        <v>0.7</v>
      </c>
      <c r="L16" s="72">
        <v>0.95</v>
      </c>
      <c r="M16" s="72"/>
      <c r="N16" s="94">
        <f>AVERAGE(G16:M16)</f>
        <v>0.68333333333333346</v>
      </c>
      <c r="P16" s="41">
        <v>0.99</v>
      </c>
      <c r="Q16" s="41">
        <v>1.2</v>
      </c>
      <c r="R16" s="41">
        <v>0.6</v>
      </c>
      <c r="S16" s="72">
        <v>0.18</v>
      </c>
      <c r="T16" s="72">
        <v>0.9</v>
      </c>
      <c r="U16" s="72">
        <v>1.18</v>
      </c>
      <c r="V16" s="72"/>
      <c r="W16" s="77">
        <f>AVERAGE(P16:V16)</f>
        <v>0.84166666666666667</v>
      </c>
      <c r="X16" s="102">
        <f>AVERAGE(P16,R16,T16:U16)</f>
        <v>0.91749999999999998</v>
      </c>
      <c r="Z16" s="41">
        <v>1.53</v>
      </c>
      <c r="AA16" s="41">
        <v>2.5</v>
      </c>
      <c r="AB16" s="41">
        <v>1</v>
      </c>
      <c r="AC16" s="71">
        <v>0.17</v>
      </c>
      <c r="AD16" s="72">
        <v>1.5</v>
      </c>
      <c r="AE16" s="72">
        <v>1.39</v>
      </c>
      <c r="AF16" s="72"/>
      <c r="AG16" s="94">
        <f>AVERAGE(Z16:AF16)</f>
        <v>1.3483333333333334</v>
      </c>
    </row>
    <row r="17" spans="2:33" ht="14.5" thickBot="1" x14ac:dyDescent="0.3">
      <c r="B17" s="131"/>
      <c r="C17" s="131">
        <v>48</v>
      </c>
      <c r="D17" s="131">
        <v>4</v>
      </c>
      <c r="E17" s="131">
        <v>4</v>
      </c>
      <c r="F17" s="52">
        <v>1</v>
      </c>
      <c r="G17" s="41">
        <v>0.55000000000000004</v>
      </c>
      <c r="H17" s="41">
        <v>1.5</v>
      </c>
      <c r="I17" s="41">
        <v>0.4</v>
      </c>
      <c r="J17" s="41">
        <v>0.08</v>
      </c>
      <c r="K17" s="72">
        <v>0.6</v>
      </c>
      <c r="L17" s="72">
        <v>0.55000000000000004</v>
      </c>
      <c r="M17" s="72">
        <v>0.3</v>
      </c>
      <c r="N17" s="94">
        <f t="shared" si="0"/>
        <v>0.56857142857142851</v>
      </c>
      <c r="P17" s="41">
        <v>0.81</v>
      </c>
      <c r="Q17" s="41">
        <v>1.3</v>
      </c>
      <c r="R17" s="41">
        <v>0.5</v>
      </c>
      <c r="S17" s="72">
        <v>0.14000000000000001</v>
      </c>
      <c r="T17" s="72">
        <v>0.7</v>
      </c>
      <c r="U17" s="72">
        <v>0.71</v>
      </c>
      <c r="V17" s="72">
        <v>0.45</v>
      </c>
      <c r="W17" s="77">
        <f t="shared" si="1"/>
        <v>0.65857142857142859</v>
      </c>
      <c r="X17" s="102">
        <f>AVERAGE(P17,R17,T17:V17)</f>
        <v>0.63400000000000001</v>
      </c>
      <c r="Z17" s="41">
        <v>1.27</v>
      </c>
      <c r="AA17" s="41">
        <v>1.6</v>
      </c>
      <c r="AB17" s="41">
        <v>1</v>
      </c>
      <c r="AC17" s="71">
        <v>0.14000000000000001</v>
      </c>
      <c r="AD17" s="72">
        <v>1</v>
      </c>
      <c r="AE17" s="72">
        <v>0.97</v>
      </c>
      <c r="AF17" s="72">
        <v>1.5</v>
      </c>
      <c r="AG17" s="94">
        <f t="shared" si="2"/>
        <v>1.0685714285714285</v>
      </c>
    </row>
    <row r="18" spans="2:33" ht="14.5" thickBot="1" x14ac:dyDescent="0.3">
      <c r="B18" s="131"/>
      <c r="C18" s="131"/>
      <c r="D18" s="134"/>
      <c r="E18" s="134"/>
      <c r="F18" s="52">
        <v>4</v>
      </c>
      <c r="G18" s="41">
        <v>0.33</v>
      </c>
      <c r="H18" s="41">
        <v>1.2</v>
      </c>
      <c r="I18" s="41">
        <v>0.2</v>
      </c>
      <c r="J18" s="41">
        <v>0.06</v>
      </c>
      <c r="K18" s="72">
        <v>0.3</v>
      </c>
      <c r="L18" s="72">
        <v>0.45</v>
      </c>
      <c r="M18" s="72"/>
      <c r="N18" s="94">
        <f t="shared" si="0"/>
        <v>0.42333333333333334</v>
      </c>
      <c r="P18" s="41">
        <v>0.51</v>
      </c>
      <c r="Q18" s="41">
        <v>0.9</v>
      </c>
      <c r="R18" s="41">
        <v>0.3</v>
      </c>
      <c r="S18" s="72">
        <v>0.09</v>
      </c>
      <c r="T18" s="72">
        <v>0.5</v>
      </c>
      <c r="U18" s="72">
        <v>0.57999999999999996</v>
      </c>
      <c r="V18" s="72"/>
      <c r="W18" s="77">
        <f t="shared" si="1"/>
        <v>0.48000000000000004</v>
      </c>
      <c r="X18" s="102">
        <f>AVERAGE(P18,R18,T18:U18)</f>
        <v>0.47250000000000003</v>
      </c>
      <c r="Z18" s="41">
        <v>0.8</v>
      </c>
      <c r="AA18" s="41">
        <v>1.1000000000000001</v>
      </c>
      <c r="AB18" s="41">
        <v>0.5</v>
      </c>
      <c r="AC18" s="71">
        <v>0.06</v>
      </c>
      <c r="AD18" s="72">
        <v>0.7</v>
      </c>
      <c r="AE18" s="72">
        <v>0.78</v>
      </c>
      <c r="AF18" s="72"/>
      <c r="AG18" s="94">
        <f t="shared" si="2"/>
        <v>0.65666666666666673</v>
      </c>
    </row>
    <row r="19" spans="2:33" ht="14.5" thickBot="1" x14ac:dyDescent="0.3">
      <c r="B19" s="131"/>
      <c r="C19" s="131"/>
      <c r="D19" s="138">
        <v>4</v>
      </c>
      <c r="E19" s="138">
        <v>2</v>
      </c>
      <c r="F19" s="52">
        <v>1</v>
      </c>
      <c r="G19" s="41">
        <v>0.72</v>
      </c>
      <c r="H19" s="41">
        <v>1.6</v>
      </c>
      <c r="I19" s="41">
        <v>0.5</v>
      </c>
      <c r="J19" s="41">
        <v>0.13</v>
      </c>
      <c r="K19" s="72">
        <v>1</v>
      </c>
      <c r="L19" s="72">
        <v>0.92</v>
      </c>
      <c r="M19" s="72">
        <v>0.45</v>
      </c>
      <c r="N19" s="94">
        <f t="shared" si="0"/>
        <v>0.76</v>
      </c>
      <c r="P19" s="41">
        <v>1.1000000000000001</v>
      </c>
      <c r="Q19" s="41">
        <v>1.5</v>
      </c>
      <c r="R19" s="41">
        <v>0.8</v>
      </c>
      <c r="S19" s="72">
        <v>0.21</v>
      </c>
      <c r="T19" s="72">
        <v>1.3</v>
      </c>
      <c r="U19" s="72">
        <v>1.1499999999999999</v>
      </c>
      <c r="V19" s="72">
        <v>0.65</v>
      </c>
      <c r="W19" s="77">
        <f t="shared" si="1"/>
        <v>0.95857142857142874</v>
      </c>
      <c r="X19" s="102">
        <f>AVERAGE(P19,R19,T19:V19)</f>
        <v>1</v>
      </c>
      <c r="Z19" s="41">
        <v>1.7</v>
      </c>
      <c r="AA19" s="41">
        <v>2.6</v>
      </c>
      <c r="AB19" s="41">
        <v>1.5</v>
      </c>
      <c r="AC19" s="71">
        <v>0.22</v>
      </c>
      <c r="AD19" s="72">
        <v>1.9</v>
      </c>
      <c r="AE19" s="72">
        <v>1.61</v>
      </c>
      <c r="AF19" s="72">
        <v>1.7</v>
      </c>
      <c r="AG19" s="94">
        <f t="shared" si="2"/>
        <v>1.6042857142857141</v>
      </c>
    </row>
    <row r="20" spans="2:33" ht="14.5" thickBot="1" x14ac:dyDescent="0.3">
      <c r="B20" s="131"/>
      <c r="C20" s="134"/>
      <c r="D20" s="134"/>
      <c r="E20" s="134"/>
      <c r="F20" s="52">
        <v>4</v>
      </c>
      <c r="G20" s="41">
        <v>0.47</v>
      </c>
      <c r="H20" s="41">
        <v>1.2</v>
      </c>
      <c r="I20" s="41">
        <v>0.3</v>
      </c>
      <c r="J20" s="41">
        <v>0.09</v>
      </c>
      <c r="K20" s="72">
        <v>0.6</v>
      </c>
      <c r="L20" s="72">
        <v>0.65</v>
      </c>
      <c r="M20" s="72"/>
      <c r="N20" s="94">
        <f t="shared" si="0"/>
        <v>0.55166666666666664</v>
      </c>
      <c r="P20" s="41">
        <v>0.7</v>
      </c>
      <c r="Q20" s="41">
        <v>0.8</v>
      </c>
      <c r="R20" s="41">
        <v>0.4</v>
      </c>
      <c r="S20" s="72">
        <v>0.14000000000000001</v>
      </c>
      <c r="T20" s="72">
        <v>0.8</v>
      </c>
      <c r="U20" s="72">
        <v>0.79</v>
      </c>
      <c r="V20" s="72"/>
      <c r="W20" s="77">
        <f t="shared" si="1"/>
        <v>0.60499999999999998</v>
      </c>
      <c r="X20" s="102">
        <f>AVERAGE(P20,R20,U20)</f>
        <v>0.63</v>
      </c>
      <c r="Z20" s="41">
        <v>1.08</v>
      </c>
      <c r="AA20" s="41">
        <v>1.9</v>
      </c>
      <c r="AB20" s="41">
        <v>0.7</v>
      </c>
      <c r="AC20" s="71">
        <v>0.08</v>
      </c>
      <c r="AD20" s="72">
        <v>1.2</v>
      </c>
      <c r="AE20" s="72">
        <v>1.08</v>
      </c>
      <c r="AF20" s="72"/>
      <c r="AG20" s="94">
        <f t="shared" si="2"/>
        <v>1.0066666666666666</v>
      </c>
    </row>
    <row r="21" spans="2:33" ht="14.5" thickBot="1" x14ac:dyDescent="0.3">
      <c r="B21" s="131"/>
      <c r="C21" s="138">
        <v>96</v>
      </c>
      <c r="D21" s="54">
        <v>4</v>
      </c>
      <c r="E21" s="54">
        <v>4</v>
      </c>
      <c r="F21" s="52">
        <v>1</v>
      </c>
      <c r="G21" s="41">
        <v>0.38</v>
      </c>
      <c r="H21" s="41">
        <v>1.3</v>
      </c>
      <c r="I21" s="41">
        <v>0.3</v>
      </c>
      <c r="J21" s="41">
        <v>0.06</v>
      </c>
      <c r="K21" s="72">
        <v>0.4</v>
      </c>
      <c r="L21" s="72">
        <v>0.32</v>
      </c>
      <c r="M21" s="72">
        <v>0.2</v>
      </c>
      <c r="N21" s="94">
        <f t="shared" si="0"/>
        <v>0.42285714285714288</v>
      </c>
      <c r="P21" s="41">
        <v>0.56000000000000005</v>
      </c>
      <c r="Q21" s="41">
        <v>1.4</v>
      </c>
      <c r="R21" s="41">
        <v>0.4</v>
      </c>
      <c r="S21" s="72">
        <v>0.1</v>
      </c>
      <c r="T21" s="72">
        <v>0.6</v>
      </c>
      <c r="U21" s="72">
        <v>0.45</v>
      </c>
      <c r="V21" s="72">
        <v>0.3</v>
      </c>
      <c r="W21" s="77">
        <f t="shared" si="1"/>
        <v>0.54428571428571426</v>
      </c>
      <c r="X21" s="102">
        <f>AVERAGE(P21,R21,T21:V21)</f>
        <v>0.46200000000000002</v>
      </c>
      <c r="Z21" s="41">
        <v>0.9</v>
      </c>
      <c r="AA21" s="41">
        <v>1.1000000000000001</v>
      </c>
      <c r="AB21" s="41">
        <v>0.8</v>
      </c>
      <c r="AC21" s="71">
        <v>7.0000000000000007E-2</v>
      </c>
      <c r="AD21" s="72">
        <v>0.9</v>
      </c>
      <c r="AE21" s="72">
        <v>0.72</v>
      </c>
      <c r="AF21" s="72">
        <v>1.4</v>
      </c>
      <c r="AG21" s="94">
        <f t="shared" si="2"/>
        <v>0.8414285714285713</v>
      </c>
    </row>
    <row r="22" spans="2:33" ht="14.5" thickBot="1" x14ac:dyDescent="0.3">
      <c r="B22" s="132"/>
      <c r="C22" s="131"/>
      <c r="D22" s="54">
        <v>4</v>
      </c>
      <c r="E22" s="54">
        <v>2</v>
      </c>
      <c r="F22" s="52">
        <v>1</v>
      </c>
      <c r="G22" s="41">
        <v>0.54</v>
      </c>
      <c r="H22" s="41">
        <v>1.3</v>
      </c>
      <c r="I22" s="41">
        <v>0.4</v>
      </c>
      <c r="J22" s="41">
        <v>0.1</v>
      </c>
      <c r="K22" s="72">
        <v>0.7</v>
      </c>
      <c r="L22" s="72">
        <v>0.7</v>
      </c>
      <c r="M22" s="72">
        <v>0.3</v>
      </c>
      <c r="N22" s="94">
        <f t="shared" si="0"/>
        <v>0.57714285714285718</v>
      </c>
      <c r="P22" s="41">
        <v>0.79</v>
      </c>
      <c r="Q22" s="41">
        <v>1.4</v>
      </c>
      <c r="R22" s="41">
        <v>0.6</v>
      </c>
      <c r="S22" s="72">
        <v>0.16</v>
      </c>
      <c r="T22" s="72">
        <v>0.8</v>
      </c>
      <c r="U22" s="72">
        <v>0.87</v>
      </c>
      <c r="V22" s="72">
        <v>0.45</v>
      </c>
      <c r="W22" s="77">
        <f t="shared" si="1"/>
        <v>0.72428571428571431</v>
      </c>
      <c r="X22" s="102">
        <f>AVERAGE(P22,R22,T22:V22)</f>
        <v>0.70200000000000018</v>
      </c>
      <c r="Z22" s="41">
        <v>1.23</v>
      </c>
      <c r="AA22" s="41">
        <v>1.6</v>
      </c>
      <c r="AB22" s="41">
        <v>1.2</v>
      </c>
      <c r="AC22" s="71">
        <v>0.17</v>
      </c>
      <c r="AD22" s="72">
        <v>1</v>
      </c>
      <c r="AE22" s="72">
        <v>1.24</v>
      </c>
      <c r="AF22" s="72">
        <v>1.4</v>
      </c>
      <c r="AG22" s="94">
        <f t="shared" si="2"/>
        <v>1.1199999999999999</v>
      </c>
    </row>
    <row r="23" spans="2:33" ht="14.5" thickBot="1" x14ac:dyDescent="0.3">
      <c r="B23" s="131">
        <v>60</v>
      </c>
      <c r="C23" s="133">
        <v>24</v>
      </c>
      <c r="D23" s="26">
        <v>4</v>
      </c>
      <c r="E23" s="26">
        <v>4</v>
      </c>
      <c r="F23" s="52">
        <v>4</v>
      </c>
      <c r="G23" s="41">
        <v>0.45</v>
      </c>
      <c r="H23" s="41">
        <v>2.2999999999999998</v>
      </c>
      <c r="I23" s="41">
        <v>0.3</v>
      </c>
      <c r="J23" s="41">
        <v>0.15</v>
      </c>
      <c r="K23" s="72">
        <v>0.7</v>
      </c>
      <c r="L23" s="72">
        <v>0.79</v>
      </c>
      <c r="M23" s="72"/>
      <c r="N23" s="94">
        <f t="shared" si="0"/>
        <v>0.78166666666666662</v>
      </c>
      <c r="P23" s="41">
        <v>0.68</v>
      </c>
      <c r="Q23" s="41">
        <v>2.7</v>
      </c>
      <c r="R23" s="41">
        <v>0.4</v>
      </c>
      <c r="S23" s="72">
        <v>0.17</v>
      </c>
      <c r="T23" s="72">
        <v>0.9</v>
      </c>
      <c r="U23" s="72">
        <v>0.97</v>
      </c>
      <c r="V23" s="72"/>
      <c r="W23" s="77">
        <f t="shared" si="1"/>
        <v>0.97000000000000008</v>
      </c>
      <c r="X23" s="102">
        <f>AVERAGE(P23,R23,T23:U23)</f>
        <v>0.73750000000000004</v>
      </c>
      <c r="Z23" s="41">
        <v>1.1200000000000001</v>
      </c>
      <c r="AA23" s="41">
        <v>3.7</v>
      </c>
      <c r="AB23" s="41">
        <v>1</v>
      </c>
      <c r="AC23" s="71">
        <v>0.26</v>
      </c>
      <c r="AD23" s="72">
        <v>1.3</v>
      </c>
      <c r="AE23" s="72">
        <v>1.07</v>
      </c>
      <c r="AF23" s="72"/>
      <c r="AG23" s="94">
        <f t="shared" si="2"/>
        <v>1.4083333333333332</v>
      </c>
    </row>
    <row r="24" spans="2:33" ht="14.5" thickBot="1" x14ac:dyDescent="0.3">
      <c r="B24" s="134"/>
      <c r="C24" s="132"/>
      <c r="D24" s="53">
        <v>4</v>
      </c>
      <c r="E24" s="53">
        <v>2</v>
      </c>
      <c r="F24" s="52">
        <v>4</v>
      </c>
      <c r="G24" s="41">
        <v>0.61</v>
      </c>
      <c r="H24" s="41">
        <v>2.5</v>
      </c>
      <c r="I24" s="41">
        <v>0.5</v>
      </c>
      <c r="J24" s="41">
        <v>0.22</v>
      </c>
      <c r="K24" s="72">
        <v>1</v>
      </c>
      <c r="L24" s="72">
        <v>1.46</v>
      </c>
      <c r="M24" s="72"/>
      <c r="N24" s="94">
        <f t="shared" si="0"/>
        <v>1.0483333333333333</v>
      </c>
      <c r="P24" s="41">
        <v>0.92</v>
      </c>
      <c r="Q24" s="41">
        <v>3.1</v>
      </c>
      <c r="R24" s="41">
        <v>0.7</v>
      </c>
      <c r="S24" s="72">
        <v>0.28000000000000003</v>
      </c>
      <c r="T24" s="72">
        <v>1.2</v>
      </c>
      <c r="U24" s="72">
        <v>1.75</v>
      </c>
      <c r="V24" s="72"/>
      <c r="W24" s="77">
        <f t="shared" si="1"/>
        <v>1.3250000000000002</v>
      </c>
      <c r="X24" s="102">
        <f>AVERAGE(P24,R24,T24:U24)</f>
        <v>1.1425000000000001</v>
      </c>
      <c r="Z24" s="41">
        <v>1.48</v>
      </c>
      <c r="AA24" s="41">
        <v>4.3</v>
      </c>
      <c r="AB24" s="41">
        <v>1.9</v>
      </c>
      <c r="AC24" s="71">
        <v>0.27</v>
      </c>
      <c r="AD24" s="72">
        <v>1.7</v>
      </c>
      <c r="AE24" s="72">
        <v>1.87</v>
      </c>
      <c r="AF24" s="72"/>
      <c r="AG24" s="94">
        <f t="shared" si="2"/>
        <v>1.92</v>
      </c>
    </row>
    <row r="25" spans="2:33" ht="14.5" x14ac:dyDescent="0.3">
      <c r="P25" s="104" t="s">
        <v>163</v>
      </c>
    </row>
    <row r="26" spans="2:33" ht="14.5" x14ac:dyDescent="0.3">
      <c r="P26" s="104" t="s">
        <v>166</v>
      </c>
    </row>
    <row r="27" spans="2:33" ht="14.5" x14ac:dyDescent="0.3">
      <c r="P27" s="104"/>
    </row>
    <row r="28" spans="2:33" ht="14.5" thickBot="1" x14ac:dyDescent="0.3"/>
    <row r="29" spans="2:33" ht="58" thickBot="1" x14ac:dyDescent="0.3">
      <c r="B29" s="121" t="s">
        <v>1</v>
      </c>
      <c r="C29" s="133" t="s">
        <v>2</v>
      </c>
      <c r="D29" s="122" t="s">
        <v>3</v>
      </c>
      <c r="E29" s="133" t="s">
        <v>4</v>
      </c>
      <c r="F29" s="133" t="s">
        <v>5</v>
      </c>
      <c r="G29" s="41" t="s">
        <v>102</v>
      </c>
      <c r="H29" s="41" t="s">
        <v>103</v>
      </c>
      <c r="I29" s="3" t="s">
        <v>104</v>
      </c>
      <c r="J29" s="3" t="s">
        <v>118</v>
      </c>
      <c r="K29" s="41" t="s">
        <v>122</v>
      </c>
      <c r="L29" s="41" t="s">
        <v>119</v>
      </c>
      <c r="M29" s="41" t="s">
        <v>54</v>
      </c>
      <c r="N29" s="92" t="s">
        <v>112</v>
      </c>
      <c r="P29" s="41" t="s">
        <v>102</v>
      </c>
      <c r="Q29" s="41" t="s">
        <v>103</v>
      </c>
      <c r="R29" s="3" t="s">
        <v>104</v>
      </c>
      <c r="S29" s="3" t="s">
        <v>118</v>
      </c>
      <c r="T29" s="41" t="s">
        <v>122</v>
      </c>
      <c r="U29" s="41" t="s">
        <v>119</v>
      </c>
      <c r="V29" s="3" t="s">
        <v>170</v>
      </c>
      <c r="W29" s="78" t="s">
        <v>174</v>
      </c>
      <c r="X29" s="101" t="s">
        <v>176</v>
      </c>
      <c r="Z29" s="41" t="s">
        <v>102</v>
      </c>
      <c r="AA29" s="41" t="s">
        <v>103</v>
      </c>
      <c r="AB29" s="3" t="s">
        <v>104</v>
      </c>
      <c r="AC29" s="3" t="s">
        <v>118</v>
      </c>
      <c r="AD29" s="41" t="s">
        <v>122</v>
      </c>
      <c r="AE29" s="41" t="s">
        <v>119</v>
      </c>
      <c r="AF29" s="41" t="s">
        <v>54</v>
      </c>
      <c r="AG29" s="92" t="s">
        <v>112</v>
      </c>
    </row>
    <row r="30" spans="2:33" x14ac:dyDescent="0.25">
      <c r="B30" s="145"/>
      <c r="C30" s="131"/>
      <c r="D30" s="154"/>
      <c r="E30" s="131"/>
      <c r="F30" s="131"/>
      <c r="G30" s="155" t="s">
        <v>110</v>
      </c>
      <c r="H30" s="156"/>
      <c r="I30" s="156"/>
      <c r="J30" s="156"/>
      <c r="K30" s="156"/>
      <c r="L30" s="156"/>
      <c r="M30" s="157"/>
      <c r="N30" s="129" t="s">
        <v>150</v>
      </c>
      <c r="P30" s="155" t="s">
        <v>110</v>
      </c>
      <c r="Q30" s="156"/>
      <c r="R30" s="156"/>
      <c r="S30" s="156"/>
      <c r="T30" s="156"/>
      <c r="U30" s="156"/>
      <c r="V30" s="157"/>
      <c r="W30" s="127" t="s">
        <v>153</v>
      </c>
      <c r="X30" s="152" t="s">
        <v>154</v>
      </c>
      <c r="Z30" s="155" t="s">
        <v>110</v>
      </c>
      <c r="AA30" s="156"/>
      <c r="AB30" s="156"/>
      <c r="AC30" s="156"/>
      <c r="AD30" s="156"/>
      <c r="AE30" s="156"/>
      <c r="AF30" s="157"/>
      <c r="AG30" s="129" t="s">
        <v>150</v>
      </c>
    </row>
    <row r="31" spans="2:33" ht="14.5" thickBot="1" x14ac:dyDescent="0.3">
      <c r="B31" s="131" t="s">
        <v>6</v>
      </c>
      <c r="C31" s="131"/>
      <c r="D31" s="154"/>
      <c r="E31" s="131"/>
      <c r="F31" s="131"/>
      <c r="G31" s="158"/>
      <c r="H31" s="159"/>
      <c r="I31" s="159"/>
      <c r="J31" s="159"/>
      <c r="K31" s="159"/>
      <c r="L31" s="159"/>
      <c r="M31" s="160"/>
      <c r="N31" s="130"/>
      <c r="P31" s="158"/>
      <c r="Q31" s="159"/>
      <c r="R31" s="159"/>
      <c r="S31" s="159"/>
      <c r="T31" s="159"/>
      <c r="U31" s="159"/>
      <c r="V31" s="160"/>
      <c r="W31" s="128"/>
      <c r="X31" s="153"/>
      <c r="Z31" s="158"/>
      <c r="AA31" s="159"/>
      <c r="AB31" s="159"/>
      <c r="AC31" s="159"/>
      <c r="AD31" s="159"/>
      <c r="AE31" s="159"/>
      <c r="AF31" s="160"/>
      <c r="AG31" s="130"/>
    </row>
    <row r="32" spans="2:33" ht="14.5" thickBot="1" x14ac:dyDescent="0.3">
      <c r="B32" s="131"/>
      <c r="C32" s="131"/>
      <c r="D32" s="154"/>
      <c r="E32" s="131"/>
      <c r="F32" s="131"/>
      <c r="G32" s="149" t="s">
        <v>106</v>
      </c>
      <c r="H32" s="150"/>
      <c r="I32" s="150"/>
      <c r="J32" s="150"/>
      <c r="K32" s="150"/>
      <c r="L32" s="150"/>
      <c r="M32" s="151"/>
      <c r="N32" s="86" t="s">
        <v>139</v>
      </c>
      <c r="P32" s="149" t="s">
        <v>107</v>
      </c>
      <c r="Q32" s="150"/>
      <c r="R32" s="150"/>
      <c r="S32" s="150"/>
      <c r="T32" s="150"/>
      <c r="U32" s="150"/>
      <c r="V32" s="151"/>
      <c r="W32" s="60" t="s">
        <v>148</v>
      </c>
      <c r="X32" s="101" t="s">
        <v>148</v>
      </c>
      <c r="Z32" s="149" t="s">
        <v>109</v>
      </c>
      <c r="AA32" s="150"/>
      <c r="AB32" s="150"/>
      <c r="AC32" s="150"/>
      <c r="AD32" s="150"/>
      <c r="AE32" s="150"/>
      <c r="AF32" s="151"/>
      <c r="AG32" s="86" t="s">
        <v>149</v>
      </c>
    </row>
    <row r="33" spans="2:33" ht="14.5" thickBot="1" x14ac:dyDescent="0.3">
      <c r="B33" s="132"/>
      <c r="C33" s="132"/>
      <c r="D33" s="125"/>
      <c r="E33" s="132"/>
      <c r="F33" s="132"/>
      <c r="G33" s="146" t="s">
        <v>108</v>
      </c>
      <c r="H33" s="147"/>
      <c r="I33" s="147"/>
      <c r="J33" s="147"/>
      <c r="K33" s="147"/>
      <c r="L33" s="147"/>
      <c r="M33" s="148"/>
      <c r="N33" s="93" t="s">
        <v>60</v>
      </c>
      <c r="P33" s="146" t="s">
        <v>108</v>
      </c>
      <c r="Q33" s="147"/>
      <c r="R33" s="147"/>
      <c r="S33" s="147"/>
      <c r="T33" s="147"/>
      <c r="U33" s="147"/>
      <c r="V33" s="148"/>
      <c r="W33" s="82" t="s">
        <v>60</v>
      </c>
      <c r="X33" s="101" t="s">
        <v>60</v>
      </c>
      <c r="Z33" s="146" t="s">
        <v>108</v>
      </c>
      <c r="AA33" s="147"/>
      <c r="AB33" s="147"/>
      <c r="AC33" s="147"/>
      <c r="AD33" s="147"/>
      <c r="AE33" s="147"/>
      <c r="AF33" s="148"/>
      <c r="AG33" s="93" t="s">
        <v>60</v>
      </c>
    </row>
    <row r="34" spans="2:33" ht="14.5" thickBot="1" x14ac:dyDescent="0.3">
      <c r="B34" s="131">
        <v>15</v>
      </c>
      <c r="C34" s="131">
        <v>48</v>
      </c>
      <c r="D34" s="131">
        <v>4</v>
      </c>
      <c r="E34" s="131">
        <v>4</v>
      </c>
      <c r="F34" s="71">
        <v>1</v>
      </c>
      <c r="G34" s="41">
        <v>0.62</v>
      </c>
      <c r="H34" s="41">
        <v>1.9</v>
      </c>
      <c r="I34" s="41">
        <v>0.5</v>
      </c>
      <c r="J34" s="71">
        <v>0.96</v>
      </c>
      <c r="K34" s="72">
        <v>0.8</v>
      </c>
      <c r="L34" s="72">
        <v>0.43</v>
      </c>
      <c r="M34" s="72">
        <v>4</v>
      </c>
      <c r="N34" s="94">
        <f>AVERAGE(G34:M34)</f>
        <v>1.3157142857142858</v>
      </c>
      <c r="P34" s="41">
        <v>0.93</v>
      </c>
      <c r="Q34" s="41">
        <v>1.8</v>
      </c>
      <c r="R34" s="41">
        <v>0.7</v>
      </c>
      <c r="S34" s="71">
        <v>0.95</v>
      </c>
      <c r="T34" s="72">
        <v>1.2</v>
      </c>
      <c r="U34" s="72">
        <v>0.63</v>
      </c>
      <c r="V34" s="72">
        <v>4.4000000000000004</v>
      </c>
      <c r="W34" s="77">
        <f>AVERAGE(P34:V34)</f>
        <v>1.5157142857142856</v>
      </c>
      <c r="X34" s="102">
        <f>AVERAGE(P34:R34,T34:U34)</f>
        <v>1.052</v>
      </c>
      <c r="Z34" s="41">
        <v>1.6</v>
      </c>
      <c r="AA34" s="41">
        <v>2</v>
      </c>
      <c r="AB34" s="41">
        <v>1.4</v>
      </c>
      <c r="AC34" s="71">
        <v>0.91</v>
      </c>
      <c r="AD34" s="72">
        <v>2.1</v>
      </c>
      <c r="AE34" s="72">
        <v>1.05</v>
      </c>
      <c r="AF34" s="72">
        <v>5.6</v>
      </c>
      <c r="AG34" s="94">
        <f>AVERAGE(Z34:AF34)</f>
        <v>2.0942857142857143</v>
      </c>
    </row>
    <row r="35" spans="2:33" ht="14.5" thickBot="1" x14ac:dyDescent="0.3">
      <c r="B35" s="131"/>
      <c r="C35" s="131"/>
      <c r="D35" s="134"/>
      <c r="E35" s="134"/>
      <c r="F35" s="71">
        <v>4</v>
      </c>
      <c r="G35" s="41">
        <v>0.33</v>
      </c>
      <c r="H35" s="41">
        <v>1.5</v>
      </c>
      <c r="I35" s="41">
        <v>0.3</v>
      </c>
      <c r="J35" s="71">
        <v>0.65</v>
      </c>
      <c r="K35" s="72">
        <v>0.6</v>
      </c>
      <c r="L35" s="72">
        <v>0.3</v>
      </c>
      <c r="M35" s="72"/>
      <c r="N35" s="94">
        <f t="shared" ref="N35:N49" si="3">AVERAGE(G35:M35)</f>
        <v>0.61333333333333329</v>
      </c>
      <c r="P35" s="41">
        <v>0.49</v>
      </c>
      <c r="Q35" s="41">
        <v>1.2</v>
      </c>
      <c r="R35" s="41">
        <v>0.4</v>
      </c>
      <c r="S35" s="71">
        <v>0.66</v>
      </c>
      <c r="T35" s="72">
        <v>0.8</v>
      </c>
      <c r="U35" s="72">
        <v>0.43</v>
      </c>
      <c r="V35" s="72"/>
      <c r="W35" s="77">
        <f t="shared" ref="W35:W49" si="4">AVERAGE(P35:V35)</f>
        <v>0.66333333333333333</v>
      </c>
      <c r="X35" s="102">
        <f>AVERAGE(P35,S35:U35)</f>
        <v>0.59499999999999997</v>
      </c>
      <c r="Z35" s="41">
        <v>0.98</v>
      </c>
      <c r="AA35" s="41">
        <v>1.1000000000000001</v>
      </c>
      <c r="AB35" s="41">
        <v>0.7</v>
      </c>
      <c r="AC35" s="71">
        <v>0.6</v>
      </c>
      <c r="AD35" s="72">
        <v>1.3</v>
      </c>
      <c r="AE35" s="72">
        <v>0.67</v>
      </c>
      <c r="AF35" s="72"/>
      <c r="AG35" s="94">
        <f t="shared" ref="AG35:AG49" si="5">AVERAGE(Z35:AF35)</f>
        <v>0.89166666666666672</v>
      </c>
    </row>
    <row r="36" spans="2:33" ht="14.5" thickBot="1" x14ac:dyDescent="0.3">
      <c r="B36" s="131"/>
      <c r="C36" s="131"/>
      <c r="D36" s="138">
        <v>4</v>
      </c>
      <c r="E36" s="138">
        <v>2</v>
      </c>
      <c r="F36" s="71">
        <v>1</v>
      </c>
      <c r="G36" s="41">
        <v>0.84</v>
      </c>
      <c r="H36" s="41">
        <v>1.9</v>
      </c>
      <c r="I36" s="41">
        <v>0.7</v>
      </c>
      <c r="J36" s="71">
        <v>0.96</v>
      </c>
      <c r="K36" s="72">
        <v>2.2000000000000002</v>
      </c>
      <c r="L36" s="72">
        <v>0.73</v>
      </c>
      <c r="M36" s="72">
        <v>4</v>
      </c>
      <c r="N36" s="94">
        <f t="shared" si="3"/>
        <v>1.6185714285714285</v>
      </c>
      <c r="P36" s="41">
        <v>1.39</v>
      </c>
      <c r="Q36" s="41">
        <v>2.2000000000000002</v>
      </c>
      <c r="R36" s="41">
        <v>0.9</v>
      </c>
      <c r="S36" s="71">
        <v>0.95</v>
      </c>
      <c r="T36" s="72">
        <v>3.4</v>
      </c>
      <c r="U36" s="72">
        <v>0.99</v>
      </c>
      <c r="V36" s="72">
        <v>4.4000000000000004</v>
      </c>
      <c r="W36" s="77">
        <f t="shared" si="4"/>
        <v>2.0328571428571429</v>
      </c>
      <c r="X36" s="102">
        <f>AVERAGE(P36:Q36,S36:U36)</f>
        <v>1.786</v>
      </c>
      <c r="Z36" s="41">
        <v>2.23</v>
      </c>
      <c r="AA36" s="41">
        <v>999</v>
      </c>
      <c r="AB36" s="41">
        <v>2.2000000000000002</v>
      </c>
      <c r="AC36" s="71">
        <v>1.03</v>
      </c>
      <c r="AD36" s="72">
        <v>6.1</v>
      </c>
      <c r="AE36" s="72">
        <v>1.46</v>
      </c>
      <c r="AF36" s="72">
        <v>5.6</v>
      </c>
      <c r="AG36" s="94">
        <f>AVERAGE(Z36,AB36:AF36)</f>
        <v>3.1033333333333331</v>
      </c>
    </row>
    <row r="37" spans="2:33" ht="14.5" thickBot="1" x14ac:dyDescent="0.3">
      <c r="B37" s="131"/>
      <c r="C37" s="134"/>
      <c r="D37" s="134"/>
      <c r="E37" s="134"/>
      <c r="F37" s="71">
        <v>4</v>
      </c>
      <c r="G37" s="41">
        <v>0.38</v>
      </c>
      <c r="H37" s="41">
        <v>1.4</v>
      </c>
      <c r="I37" s="41">
        <v>0.4</v>
      </c>
      <c r="J37" s="71">
        <v>0.63</v>
      </c>
      <c r="K37" s="72">
        <v>1.5</v>
      </c>
      <c r="L37" s="72">
        <v>0.49</v>
      </c>
      <c r="M37" s="72"/>
      <c r="N37" s="94">
        <f t="shared" si="3"/>
        <v>0.79999999999999993</v>
      </c>
      <c r="P37" s="41">
        <v>0.66</v>
      </c>
      <c r="Q37" s="41">
        <v>1.2</v>
      </c>
      <c r="R37" s="41">
        <v>0.5</v>
      </c>
      <c r="S37" s="71">
        <v>0.62</v>
      </c>
      <c r="T37" s="72">
        <v>2.1</v>
      </c>
      <c r="U37" s="72">
        <v>0.68</v>
      </c>
      <c r="V37" s="72"/>
      <c r="W37" s="77">
        <f t="shared" si="4"/>
        <v>0.96</v>
      </c>
      <c r="X37" s="102">
        <f>AVERAGE(P37:Q37,S37,U37)</f>
        <v>0.79</v>
      </c>
      <c r="Z37" s="41">
        <v>1.17</v>
      </c>
      <c r="AA37" s="41">
        <v>2.2999999999999998</v>
      </c>
      <c r="AB37" s="41">
        <v>1</v>
      </c>
      <c r="AC37" s="71">
        <v>0.61</v>
      </c>
      <c r="AD37" s="72">
        <v>3.1</v>
      </c>
      <c r="AE37" s="72">
        <v>1</v>
      </c>
      <c r="AF37" s="72"/>
      <c r="AG37" s="94">
        <f t="shared" si="5"/>
        <v>1.53</v>
      </c>
    </row>
    <row r="38" spans="2:33" ht="14.5" thickBot="1" x14ac:dyDescent="0.3">
      <c r="B38" s="131"/>
      <c r="C38" s="138">
        <v>96</v>
      </c>
      <c r="D38" s="68">
        <v>4</v>
      </c>
      <c r="E38" s="68">
        <v>4</v>
      </c>
      <c r="F38" s="71">
        <v>1</v>
      </c>
      <c r="G38" s="41">
        <v>0.43</v>
      </c>
      <c r="H38" s="41">
        <v>1.5</v>
      </c>
      <c r="I38" s="41">
        <v>0.3</v>
      </c>
      <c r="J38" s="71">
        <v>1.07</v>
      </c>
      <c r="K38" s="72">
        <v>0.5</v>
      </c>
      <c r="L38" s="72">
        <v>0.34</v>
      </c>
      <c r="M38" s="72">
        <v>3.6</v>
      </c>
      <c r="N38" s="94">
        <f t="shared" si="3"/>
        <v>1.1057142857142856</v>
      </c>
      <c r="P38" s="41">
        <v>0.72</v>
      </c>
      <c r="Q38" s="41">
        <v>1.7</v>
      </c>
      <c r="R38" s="41">
        <v>0.5</v>
      </c>
      <c r="S38" s="71">
        <v>1.08</v>
      </c>
      <c r="T38" s="72">
        <v>0.7</v>
      </c>
      <c r="U38" s="72">
        <v>0.48</v>
      </c>
      <c r="V38" s="72">
        <v>3.6</v>
      </c>
      <c r="W38" s="77">
        <f t="shared" si="4"/>
        <v>1.2542857142857142</v>
      </c>
      <c r="X38" s="102">
        <f>AVERAGE(P38:T38)</f>
        <v>0.94000000000000006</v>
      </c>
      <c r="Z38" s="41">
        <v>1.17</v>
      </c>
      <c r="AA38" s="41">
        <v>1.5</v>
      </c>
      <c r="AB38" s="41">
        <v>1.1000000000000001</v>
      </c>
      <c r="AC38" s="71">
        <v>1.0900000000000001</v>
      </c>
      <c r="AD38" s="72">
        <v>1.1000000000000001</v>
      </c>
      <c r="AE38" s="72">
        <v>0.76</v>
      </c>
      <c r="AF38" s="72">
        <v>4.4000000000000004</v>
      </c>
      <c r="AG38" s="94">
        <f t="shared" si="5"/>
        <v>1.5885714285714287</v>
      </c>
    </row>
    <row r="39" spans="2:33" ht="14.5" thickBot="1" x14ac:dyDescent="0.3">
      <c r="B39" s="131"/>
      <c r="C39" s="131"/>
      <c r="D39" s="68">
        <v>4</v>
      </c>
      <c r="E39" s="68">
        <v>2</v>
      </c>
      <c r="F39" s="71">
        <v>1</v>
      </c>
      <c r="G39" s="41">
        <v>0.55000000000000004</v>
      </c>
      <c r="H39" s="41">
        <v>1.6</v>
      </c>
      <c r="I39" s="41">
        <v>0.5</v>
      </c>
      <c r="J39" s="71">
        <v>1.0900000000000001</v>
      </c>
      <c r="K39" s="72">
        <v>0.9</v>
      </c>
      <c r="L39" s="72">
        <v>0.54</v>
      </c>
      <c r="M39" s="72">
        <v>3.6</v>
      </c>
      <c r="N39" s="94">
        <f t="shared" si="3"/>
        <v>1.2542857142857144</v>
      </c>
      <c r="P39" s="41">
        <v>0.88</v>
      </c>
      <c r="Q39" s="41">
        <v>1.9</v>
      </c>
      <c r="R39" s="41">
        <v>0.7</v>
      </c>
      <c r="S39" s="71">
        <v>1.06</v>
      </c>
      <c r="T39" s="72">
        <v>1.3</v>
      </c>
      <c r="U39" s="72">
        <v>0.72</v>
      </c>
      <c r="V39" s="72">
        <v>3.6</v>
      </c>
      <c r="W39" s="77">
        <f t="shared" si="4"/>
        <v>1.4514285714285713</v>
      </c>
      <c r="X39" s="102">
        <f>AVERAGE(P39:Q39,S39:U39)</f>
        <v>1.1719999999999999</v>
      </c>
      <c r="Z39" s="41">
        <v>1.43</v>
      </c>
      <c r="AA39" s="41">
        <v>2.1</v>
      </c>
      <c r="AB39" s="41">
        <v>1.4</v>
      </c>
      <c r="AC39" s="71">
        <v>1.07</v>
      </c>
      <c r="AD39" s="72">
        <v>2.2000000000000002</v>
      </c>
      <c r="AE39" s="72">
        <v>1.05</v>
      </c>
      <c r="AF39" s="72">
        <v>4.4000000000000004</v>
      </c>
      <c r="AG39" s="94">
        <f t="shared" si="5"/>
        <v>1.95</v>
      </c>
    </row>
    <row r="40" spans="2:33" ht="14.5" thickBot="1" x14ac:dyDescent="0.3">
      <c r="B40" s="133">
        <v>30</v>
      </c>
      <c r="C40" s="133">
        <v>24</v>
      </c>
      <c r="D40" s="26">
        <v>4</v>
      </c>
      <c r="E40" s="26">
        <v>4</v>
      </c>
      <c r="F40" s="71">
        <v>4</v>
      </c>
      <c r="G40" s="41">
        <v>0.53</v>
      </c>
      <c r="H40" s="41">
        <v>1.3</v>
      </c>
      <c r="I40" s="41">
        <v>0.4</v>
      </c>
      <c r="J40" s="71">
        <v>0.56999999999999995</v>
      </c>
      <c r="K40" s="72">
        <v>0.6</v>
      </c>
      <c r="L40" s="72">
        <v>0.49</v>
      </c>
      <c r="M40" s="72"/>
      <c r="N40" s="94">
        <f t="shared" si="3"/>
        <v>0.64833333333333332</v>
      </c>
      <c r="P40" s="41">
        <v>0.62</v>
      </c>
      <c r="Q40" s="41">
        <v>1.5</v>
      </c>
      <c r="R40" s="41">
        <v>0.5</v>
      </c>
      <c r="S40" s="71">
        <v>0.57999999999999996</v>
      </c>
      <c r="T40" s="72">
        <v>0.9</v>
      </c>
      <c r="U40" s="72">
        <v>0.66</v>
      </c>
      <c r="V40" s="72"/>
      <c r="W40" s="77">
        <f t="shared" si="4"/>
        <v>0.79333333333333345</v>
      </c>
      <c r="X40" s="102">
        <f>AVERAGE(P40,S40:U40)</f>
        <v>0.69000000000000006</v>
      </c>
      <c r="Z40" s="41">
        <v>1.05</v>
      </c>
      <c r="AA40" s="41">
        <v>2.6</v>
      </c>
      <c r="AB40" s="41">
        <v>0.8</v>
      </c>
      <c r="AC40" s="71">
        <v>0.57999999999999996</v>
      </c>
      <c r="AD40" s="72">
        <v>1.4</v>
      </c>
      <c r="AE40" s="72">
        <v>0.93</v>
      </c>
      <c r="AF40" s="72"/>
      <c r="AG40" s="94">
        <f t="shared" si="5"/>
        <v>1.2266666666666666</v>
      </c>
    </row>
    <row r="41" spans="2:33" ht="14.5" thickBot="1" x14ac:dyDescent="0.3">
      <c r="B41" s="131"/>
      <c r="C41" s="132"/>
      <c r="D41" s="64">
        <v>4</v>
      </c>
      <c r="E41" s="64">
        <v>2</v>
      </c>
      <c r="F41" s="71">
        <v>4</v>
      </c>
      <c r="G41" s="41">
        <v>0.69</v>
      </c>
      <c r="H41" s="41">
        <v>1.7</v>
      </c>
      <c r="I41" s="41">
        <v>0.5</v>
      </c>
      <c r="J41" s="71">
        <v>0.59</v>
      </c>
      <c r="K41" s="72">
        <v>1</v>
      </c>
      <c r="L41" s="72">
        <v>0.8</v>
      </c>
      <c r="M41" s="72"/>
      <c r="N41" s="94">
        <f>AVERAGE(G41:M41)</f>
        <v>0.87999999999999989</v>
      </c>
      <c r="P41" s="41">
        <v>0.9</v>
      </c>
      <c r="Q41" s="41">
        <v>2.1</v>
      </c>
      <c r="R41" s="41">
        <v>0.7</v>
      </c>
      <c r="S41" s="71">
        <v>0.56999999999999995</v>
      </c>
      <c r="T41" s="72">
        <v>1.3</v>
      </c>
      <c r="U41" s="72">
        <v>1.02</v>
      </c>
      <c r="V41" s="72"/>
      <c r="W41" s="77">
        <f>AVERAGE(P41:V41)</f>
        <v>1.0983333333333334</v>
      </c>
      <c r="X41" s="102">
        <f>AVERAGE(P41,R41,T41:U41)</f>
        <v>0.98000000000000009</v>
      </c>
      <c r="Z41" s="41">
        <v>1.52</v>
      </c>
      <c r="AA41" s="41">
        <v>4.5</v>
      </c>
      <c r="AB41" s="41">
        <v>1.2</v>
      </c>
      <c r="AC41" s="71">
        <v>0.59</v>
      </c>
      <c r="AD41" s="72">
        <v>2</v>
      </c>
      <c r="AE41" s="72">
        <v>1.38</v>
      </c>
      <c r="AF41" s="72"/>
      <c r="AG41" s="94">
        <f>AVERAGE(Z41:AF41)</f>
        <v>1.8649999999999995</v>
      </c>
    </row>
    <row r="42" spans="2:33" ht="14.5" thickBot="1" x14ac:dyDescent="0.3">
      <c r="B42" s="131"/>
      <c r="C42" s="131">
        <v>48</v>
      </c>
      <c r="D42" s="131">
        <v>4</v>
      </c>
      <c r="E42" s="131">
        <v>4</v>
      </c>
      <c r="F42" s="71">
        <v>1</v>
      </c>
      <c r="G42" s="41">
        <v>0.61</v>
      </c>
      <c r="H42" s="41">
        <v>1.8</v>
      </c>
      <c r="I42" s="41">
        <v>0.5</v>
      </c>
      <c r="J42" s="71">
        <v>1.0900000000000001</v>
      </c>
      <c r="K42" s="72">
        <v>0.7</v>
      </c>
      <c r="L42" s="72">
        <v>0.55000000000000004</v>
      </c>
      <c r="M42" s="72">
        <v>4</v>
      </c>
      <c r="N42" s="94">
        <f t="shared" si="3"/>
        <v>1.3214285714285714</v>
      </c>
      <c r="P42" s="41">
        <v>0.95</v>
      </c>
      <c r="Q42" s="41">
        <v>1.8</v>
      </c>
      <c r="R42" s="41">
        <v>0.6</v>
      </c>
      <c r="S42" s="71">
        <v>1.1100000000000001</v>
      </c>
      <c r="T42" s="72">
        <v>0.8</v>
      </c>
      <c r="U42" s="72">
        <v>0.74</v>
      </c>
      <c r="V42" s="72">
        <v>3.6</v>
      </c>
      <c r="W42" s="77">
        <f t="shared" si="4"/>
        <v>1.3714285714285714</v>
      </c>
      <c r="X42" s="102">
        <f>AVERAGE(P42:Q42,S42:U42)</f>
        <v>1.08</v>
      </c>
      <c r="Z42" s="41">
        <v>1.51</v>
      </c>
      <c r="AA42" s="41">
        <v>2</v>
      </c>
      <c r="AB42" s="41">
        <v>1.4</v>
      </c>
      <c r="AC42" s="71">
        <v>1.04</v>
      </c>
      <c r="AD42" s="72">
        <v>1.2</v>
      </c>
      <c r="AE42" s="72">
        <v>1.04</v>
      </c>
      <c r="AF42" s="72">
        <v>4.8</v>
      </c>
      <c r="AG42" s="94">
        <f t="shared" si="5"/>
        <v>1.8557142857142861</v>
      </c>
    </row>
    <row r="43" spans="2:33" ht="14.5" thickBot="1" x14ac:dyDescent="0.3">
      <c r="B43" s="131"/>
      <c r="C43" s="131"/>
      <c r="D43" s="134"/>
      <c r="E43" s="134"/>
      <c r="F43" s="71">
        <v>4</v>
      </c>
      <c r="G43" s="41">
        <v>0.31</v>
      </c>
      <c r="H43" s="41">
        <v>1.4</v>
      </c>
      <c r="I43" s="41">
        <v>0.3</v>
      </c>
      <c r="J43" s="71">
        <v>0.86</v>
      </c>
      <c r="K43" s="72">
        <v>0.3</v>
      </c>
      <c r="L43" s="72">
        <v>0.39</v>
      </c>
      <c r="M43" s="72"/>
      <c r="N43" s="94">
        <f t="shared" si="3"/>
        <v>0.59333333333333327</v>
      </c>
      <c r="P43" s="41">
        <v>0.52</v>
      </c>
      <c r="Q43" s="41">
        <v>1.3</v>
      </c>
      <c r="R43" s="41">
        <v>0.4</v>
      </c>
      <c r="S43" s="71">
        <v>0.86</v>
      </c>
      <c r="T43" s="72">
        <v>0.4</v>
      </c>
      <c r="U43" s="72">
        <v>0.49</v>
      </c>
      <c r="V43" s="72"/>
      <c r="W43" s="77">
        <f t="shared" si="4"/>
        <v>0.66166666666666663</v>
      </c>
      <c r="X43" s="102">
        <f>AVERAGE(P43,S43,U43)</f>
        <v>0.62333333333333329</v>
      </c>
      <c r="Z43" s="41">
        <v>0.88</v>
      </c>
      <c r="AA43" s="41">
        <v>1</v>
      </c>
      <c r="AB43" s="41">
        <v>0.7</v>
      </c>
      <c r="AC43" s="71">
        <v>0.82</v>
      </c>
      <c r="AD43" s="72">
        <v>0.7</v>
      </c>
      <c r="AE43" s="72">
        <v>0.75</v>
      </c>
      <c r="AF43" s="72"/>
      <c r="AG43" s="94">
        <f t="shared" si="5"/>
        <v>0.80833333333333324</v>
      </c>
    </row>
    <row r="44" spans="2:33" ht="14.5" thickBot="1" x14ac:dyDescent="0.3">
      <c r="B44" s="131"/>
      <c r="C44" s="131"/>
      <c r="D44" s="138">
        <v>4</v>
      </c>
      <c r="E44" s="138">
        <v>2</v>
      </c>
      <c r="F44" s="71">
        <v>1</v>
      </c>
      <c r="G44" s="41">
        <v>0.86</v>
      </c>
      <c r="H44" s="41">
        <v>1.9</v>
      </c>
      <c r="I44" s="41">
        <v>0.6</v>
      </c>
      <c r="J44" s="71">
        <v>1.07</v>
      </c>
      <c r="K44" s="72">
        <v>1.1000000000000001</v>
      </c>
      <c r="L44" s="72">
        <v>1.02</v>
      </c>
      <c r="M44" s="72">
        <v>3.6</v>
      </c>
      <c r="N44" s="94">
        <f t="shared" si="3"/>
        <v>1.4499999999999997</v>
      </c>
      <c r="P44" s="41">
        <v>1.33</v>
      </c>
      <c r="Q44" s="41">
        <v>2.1</v>
      </c>
      <c r="R44" s="41">
        <v>0.9</v>
      </c>
      <c r="S44" s="71">
        <v>1.0900000000000001</v>
      </c>
      <c r="T44" s="72">
        <v>1.4</v>
      </c>
      <c r="U44" s="72">
        <v>1.34</v>
      </c>
      <c r="V44" s="72">
        <v>4</v>
      </c>
      <c r="W44" s="77">
        <f t="shared" si="4"/>
        <v>1.7371428571428571</v>
      </c>
      <c r="X44" s="102">
        <f>AVERAGE(P44:Q44,S44:U44)</f>
        <v>1.452</v>
      </c>
      <c r="Z44" s="41">
        <v>2.0299999999999998</v>
      </c>
      <c r="AA44" s="41">
        <v>3.6</v>
      </c>
      <c r="AB44" s="41">
        <v>2</v>
      </c>
      <c r="AC44" s="71">
        <v>1.1200000000000001</v>
      </c>
      <c r="AD44" s="72">
        <v>2.4</v>
      </c>
      <c r="AE44" s="72">
        <v>1.79</v>
      </c>
      <c r="AF44" s="72">
        <v>4.4000000000000004</v>
      </c>
      <c r="AG44" s="94">
        <f t="shared" si="5"/>
        <v>2.4771428571428578</v>
      </c>
    </row>
    <row r="45" spans="2:33" ht="14.5" thickBot="1" x14ac:dyDescent="0.3">
      <c r="B45" s="131"/>
      <c r="C45" s="134"/>
      <c r="D45" s="134"/>
      <c r="E45" s="134"/>
      <c r="F45" s="71">
        <v>4</v>
      </c>
      <c r="G45" s="41">
        <v>0.44</v>
      </c>
      <c r="H45" s="41">
        <v>1.4</v>
      </c>
      <c r="I45" s="41">
        <v>0.3</v>
      </c>
      <c r="J45" s="71">
        <v>0.85</v>
      </c>
      <c r="K45" s="72">
        <v>0.7</v>
      </c>
      <c r="L45" s="72">
        <v>0.68</v>
      </c>
      <c r="M45" s="72"/>
      <c r="N45" s="94">
        <f t="shared" si="3"/>
        <v>0.72833333333333317</v>
      </c>
      <c r="P45" s="41">
        <v>0.65</v>
      </c>
      <c r="Q45" s="41">
        <v>1.2</v>
      </c>
      <c r="R45" s="41">
        <v>0.5</v>
      </c>
      <c r="S45" s="71">
        <v>0.84</v>
      </c>
      <c r="T45" s="72">
        <v>1</v>
      </c>
      <c r="U45" s="72">
        <v>0.83</v>
      </c>
      <c r="V45" s="72"/>
      <c r="W45" s="77">
        <f t="shared" si="4"/>
        <v>0.83666666666666656</v>
      </c>
      <c r="X45" s="102">
        <f>AVERAGE(P45,S45:U45)</f>
        <v>0.83000000000000007</v>
      </c>
      <c r="Z45" s="41">
        <v>1.1299999999999999</v>
      </c>
      <c r="AA45" s="41">
        <v>2.2999999999999998</v>
      </c>
      <c r="AB45" s="41">
        <v>0.9</v>
      </c>
      <c r="AC45" s="71">
        <v>0.83</v>
      </c>
      <c r="AD45" s="72">
        <v>1.6</v>
      </c>
      <c r="AE45" s="72">
        <v>1.1000000000000001</v>
      </c>
      <c r="AF45" s="72"/>
      <c r="AG45" s="94">
        <f t="shared" si="5"/>
        <v>1.3099999999999998</v>
      </c>
    </row>
    <row r="46" spans="2:33" ht="14.5" thickBot="1" x14ac:dyDescent="0.3">
      <c r="B46" s="131"/>
      <c r="C46" s="138">
        <v>96</v>
      </c>
      <c r="D46" s="68">
        <v>4</v>
      </c>
      <c r="E46" s="68">
        <v>4</v>
      </c>
      <c r="F46" s="71">
        <v>1</v>
      </c>
      <c r="G46" s="41">
        <v>0.47</v>
      </c>
      <c r="H46" s="41">
        <v>1.5</v>
      </c>
      <c r="I46" s="41">
        <v>0.3</v>
      </c>
      <c r="J46" s="71">
        <v>0.51</v>
      </c>
      <c r="K46" s="72">
        <v>0.5</v>
      </c>
      <c r="L46" s="72">
        <v>0.39</v>
      </c>
      <c r="M46" s="72">
        <v>3.6</v>
      </c>
      <c r="N46" s="94">
        <f t="shared" si="3"/>
        <v>1.0385714285714287</v>
      </c>
      <c r="P46" s="41">
        <v>0.72</v>
      </c>
      <c r="Q46" s="41">
        <v>1.7</v>
      </c>
      <c r="R46" s="41">
        <v>0.5</v>
      </c>
      <c r="S46" s="71">
        <v>0.53</v>
      </c>
      <c r="T46" s="72">
        <v>0.7</v>
      </c>
      <c r="U46" s="72">
        <v>0.49</v>
      </c>
      <c r="V46" s="72">
        <v>4</v>
      </c>
      <c r="W46" s="77">
        <f t="shared" si="4"/>
        <v>1.2342857142857144</v>
      </c>
      <c r="X46" s="102">
        <f>AVERAGE(P46:T46)</f>
        <v>0.83000000000000007</v>
      </c>
      <c r="Z46" s="41">
        <v>1.19</v>
      </c>
      <c r="AA46" s="41">
        <v>1.5</v>
      </c>
      <c r="AB46" s="41">
        <v>1.1000000000000001</v>
      </c>
      <c r="AC46" s="71">
        <v>0.6</v>
      </c>
      <c r="AD46" s="72">
        <v>1.1000000000000001</v>
      </c>
      <c r="AE46" s="72">
        <v>0.73</v>
      </c>
      <c r="AF46" s="72">
        <v>5.2</v>
      </c>
      <c r="AG46" s="94">
        <f t="shared" si="5"/>
        <v>1.6314285714285717</v>
      </c>
    </row>
    <row r="47" spans="2:33" ht="14.5" thickBot="1" x14ac:dyDescent="0.3">
      <c r="B47" s="132"/>
      <c r="C47" s="131"/>
      <c r="D47" s="68">
        <v>4</v>
      </c>
      <c r="E47" s="68">
        <v>2</v>
      </c>
      <c r="F47" s="71">
        <v>1</v>
      </c>
      <c r="G47" s="41">
        <v>0.64</v>
      </c>
      <c r="H47" s="41">
        <v>1.7</v>
      </c>
      <c r="I47" s="41">
        <v>0.4</v>
      </c>
      <c r="J47" s="71">
        <v>0.54</v>
      </c>
      <c r="K47" s="72">
        <v>0.8</v>
      </c>
      <c r="L47" s="72">
        <v>0.78</v>
      </c>
      <c r="M47" s="72">
        <v>4</v>
      </c>
      <c r="N47" s="94">
        <f t="shared" si="3"/>
        <v>1.2657142857142856</v>
      </c>
      <c r="P47" s="41">
        <v>1.02</v>
      </c>
      <c r="Q47" s="41">
        <v>1.9</v>
      </c>
      <c r="R47" s="41">
        <v>0.7</v>
      </c>
      <c r="S47" s="71">
        <v>0.57999999999999996</v>
      </c>
      <c r="T47" s="72">
        <v>1</v>
      </c>
      <c r="U47" s="72">
        <v>1</v>
      </c>
      <c r="V47" s="72">
        <v>3.6</v>
      </c>
      <c r="W47" s="77">
        <f t="shared" si="4"/>
        <v>1.4000000000000001</v>
      </c>
      <c r="X47" s="102">
        <f>AVERAGE(P47:R47,T47:U47)</f>
        <v>1.1240000000000001</v>
      </c>
      <c r="Z47" s="41">
        <v>1.73</v>
      </c>
      <c r="AA47" s="41">
        <v>1.9</v>
      </c>
      <c r="AB47" s="41">
        <v>1.3</v>
      </c>
      <c r="AC47" s="71">
        <v>0.7</v>
      </c>
      <c r="AD47" s="72">
        <v>1.6</v>
      </c>
      <c r="AE47" s="72">
        <v>1.4</v>
      </c>
      <c r="AF47" s="72">
        <v>4.8</v>
      </c>
      <c r="AG47" s="94">
        <f t="shared" si="5"/>
        <v>1.9185714285714286</v>
      </c>
    </row>
    <row r="48" spans="2:33" ht="14.5" thickBot="1" x14ac:dyDescent="0.3">
      <c r="B48" s="131">
        <v>60</v>
      </c>
      <c r="C48" s="133">
        <v>24</v>
      </c>
      <c r="D48" s="26">
        <v>4</v>
      </c>
      <c r="E48" s="26">
        <v>4</v>
      </c>
      <c r="F48" s="71">
        <v>4</v>
      </c>
      <c r="G48" s="41">
        <v>0.39</v>
      </c>
      <c r="H48" s="41">
        <v>2.5</v>
      </c>
      <c r="I48" s="41">
        <v>0.4</v>
      </c>
      <c r="J48" s="71">
        <v>0.87</v>
      </c>
      <c r="K48" s="72">
        <v>0.6</v>
      </c>
      <c r="L48" s="72">
        <v>0.7</v>
      </c>
      <c r="M48" s="72"/>
      <c r="N48" s="94">
        <f t="shared" si="3"/>
        <v>0.91</v>
      </c>
      <c r="P48" s="41">
        <v>0.5</v>
      </c>
      <c r="Q48" s="41">
        <v>2.9</v>
      </c>
      <c r="R48" s="41">
        <v>0.5</v>
      </c>
      <c r="S48" s="71">
        <v>0.85</v>
      </c>
      <c r="T48" s="72">
        <v>0.9</v>
      </c>
      <c r="U48" s="72">
        <v>0.82</v>
      </c>
      <c r="V48" s="72"/>
      <c r="W48" s="77">
        <f t="shared" si="4"/>
        <v>1.0783333333333334</v>
      </c>
      <c r="X48" s="102">
        <f>AVERAGE(S48:U48)</f>
        <v>0.85666666666666658</v>
      </c>
      <c r="Z48" s="41">
        <v>0.9</v>
      </c>
      <c r="AA48" s="41">
        <v>4.4000000000000004</v>
      </c>
      <c r="AB48" s="41">
        <v>1.1000000000000001</v>
      </c>
      <c r="AC48" s="71">
        <v>0.86</v>
      </c>
      <c r="AD48" s="72">
        <v>1.3</v>
      </c>
      <c r="AE48" s="72">
        <v>0.96</v>
      </c>
      <c r="AF48" s="72"/>
      <c r="AG48" s="94">
        <f t="shared" si="5"/>
        <v>1.5866666666666667</v>
      </c>
    </row>
    <row r="49" spans="2:33" ht="14.5" thickBot="1" x14ac:dyDescent="0.3">
      <c r="B49" s="134"/>
      <c r="C49" s="132"/>
      <c r="D49" s="64">
        <v>4</v>
      </c>
      <c r="E49" s="64">
        <v>2</v>
      </c>
      <c r="F49" s="71">
        <v>4</v>
      </c>
      <c r="G49" s="41">
        <v>0.62</v>
      </c>
      <c r="H49" s="41">
        <v>2.6</v>
      </c>
      <c r="I49" s="41">
        <v>0.6</v>
      </c>
      <c r="J49" s="71">
        <v>0.88</v>
      </c>
      <c r="K49" s="72">
        <v>0.9</v>
      </c>
      <c r="L49" s="72">
        <v>1.19</v>
      </c>
      <c r="M49" s="72"/>
      <c r="N49" s="94">
        <f t="shared" si="3"/>
        <v>1.1316666666666668</v>
      </c>
      <c r="P49" s="41">
        <v>0.73</v>
      </c>
      <c r="Q49" s="41">
        <v>3.8</v>
      </c>
      <c r="R49" s="41">
        <v>0.9</v>
      </c>
      <c r="S49" s="71">
        <v>0.85</v>
      </c>
      <c r="T49" s="72">
        <v>1.3</v>
      </c>
      <c r="U49" s="72">
        <v>1.4</v>
      </c>
      <c r="V49" s="72"/>
      <c r="W49" s="77">
        <f t="shared" si="4"/>
        <v>1.4966666666666664</v>
      </c>
      <c r="X49" s="102">
        <f>AVERAGE(R49:U49)</f>
        <v>1.1124999999999998</v>
      </c>
      <c r="Z49" s="41">
        <v>1.2</v>
      </c>
      <c r="AA49" s="41">
        <v>6.5</v>
      </c>
      <c r="AB49" s="41">
        <v>3.7</v>
      </c>
      <c r="AC49" s="71">
        <v>0.92</v>
      </c>
      <c r="AD49" s="72">
        <v>1.9</v>
      </c>
      <c r="AE49" s="72">
        <v>1.57</v>
      </c>
      <c r="AF49" s="72"/>
      <c r="AG49" s="94">
        <f t="shared" si="5"/>
        <v>2.6316666666666668</v>
      </c>
    </row>
    <row r="50" spans="2:33" ht="14.5" x14ac:dyDescent="0.3">
      <c r="P50" s="104" t="s">
        <v>163</v>
      </c>
    </row>
    <row r="51" spans="2:33" ht="14.5" x14ac:dyDescent="0.3">
      <c r="P51" s="104" t="s">
        <v>166</v>
      </c>
    </row>
    <row r="52" spans="2:33" ht="14.5" x14ac:dyDescent="0.3">
      <c r="P52" s="104"/>
    </row>
    <row r="53" spans="2:33" ht="14.5" thickBot="1" x14ac:dyDescent="0.3"/>
    <row r="54" spans="2:33" ht="58" thickBot="1" x14ac:dyDescent="0.3">
      <c r="B54" s="121" t="s">
        <v>1</v>
      </c>
      <c r="C54" s="133" t="s">
        <v>2</v>
      </c>
      <c r="D54" s="122" t="s">
        <v>3</v>
      </c>
      <c r="E54" s="133" t="s">
        <v>4</v>
      </c>
      <c r="F54" s="133" t="s">
        <v>5</v>
      </c>
      <c r="G54" s="41" t="s">
        <v>102</v>
      </c>
      <c r="H54" s="41" t="s">
        <v>103</v>
      </c>
      <c r="I54" s="3" t="s">
        <v>104</v>
      </c>
      <c r="J54" s="3" t="s">
        <v>118</v>
      </c>
      <c r="K54" s="41" t="s">
        <v>122</v>
      </c>
      <c r="L54" s="41" t="s">
        <v>119</v>
      </c>
      <c r="M54" s="41" t="s">
        <v>54</v>
      </c>
      <c r="N54" s="92" t="s">
        <v>112</v>
      </c>
      <c r="P54" s="41" t="s">
        <v>102</v>
      </c>
      <c r="Q54" s="41" t="s">
        <v>103</v>
      </c>
      <c r="R54" s="3" t="s">
        <v>104</v>
      </c>
      <c r="S54" s="3" t="s">
        <v>118</v>
      </c>
      <c r="T54" s="41" t="s">
        <v>122</v>
      </c>
      <c r="U54" s="41" t="s">
        <v>119</v>
      </c>
      <c r="V54" s="41" t="s">
        <v>54</v>
      </c>
      <c r="W54" s="78" t="s">
        <v>112</v>
      </c>
      <c r="Z54" s="41" t="s">
        <v>102</v>
      </c>
      <c r="AA54" s="41" t="s">
        <v>103</v>
      </c>
      <c r="AB54" s="3" t="s">
        <v>104</v>
      </c>
      <c r="AC54" s="3" t="s">
        <v>118</v>
      </c>
      <c r="AD54" s="41" t="s">
        <v>122</v>
      </c>
      <c r="AE54" s="41" t="s">
        <v>119</v>
      </c>
      <c r="AF54" s="41" t="s">
        <v>54</v>
      </c>
      <c r="AG54" s="92" t="s">
        <v>112</v>
      </c>
    </row>
    <row r="55" spans="2:33" x14ac:dyDescent="0.25">
      <c r="B55" s="145"/>
      <c r="C55" s="131"/>
      <c r="D55" s="154"/>
      <c r="E55" s="131"/>
      <c r="F55" s="131"/>
      <c r="G55" s="155" t="s">
        <v>58</v>
      </c>
      <c r="H55" s="156"/>
      <c r="I55" s="156"/>
      <c r="J55" s="156"/>
      <c r="K55" s="156"/>
      <c r="L55" s="156"/>
      <c r="M55" s="157"/>
      <c r="N55" s="129" t="s">
        <v>151</v>
      </c>
      <c r="P55" s="155" t="s">
        <v>58</v>
      </c>
      <c r="Q55" s="156"/>
      <c r="R55" s="156"/>
      <c r="S55" s="156"/>
      <c r="T55" s="156"/>
      <c r="U55" s="156"/>
      <c r="V55" s="157"/>
      <c r="W55" s="127" t="s">
        <v>151</v>
      </c>
      <c r="Z55" s="155" t="s">
        <v>58</v>
      </c>
      <c r="AA55" s="156"/>
      <c r="AB55" s="156"/>
      <c r="AC55" s="156"/>
      <c r="AD55" s="156"/>
      <c r="AE55" s="156"/>
      <c r="AF55" s="157"/>
      <c r="AG55" s="129" t="s">
        <v>151</v>
      </c>
    </row>
    <row r="56" spans="2:33" ht="14.5" thickBot="1" x14ac:dyDescent="0.3">
      <c r="B56" s="131" t="s">
        <v>6</v>
      </c>
      <c r="C56" s="131"/>
      <c r="D56" s="154"/>
      <c r="E56" s="131"/>
      <c r="F56" s="131"/>
      <c r="G56" s="158"/>
      <c r="H56" s="159"/>
      <c r="I56" s="159"/>
      <c r="J56" s="159"/>
      <c r="K56" s="159"/>
      <c r="L56" s="159"/>
      <c r="M56" s="160"/>
      <c r="N56" s="130"/>
      <c r="P56" s="158"/>
      <c r="Q56" s="159"/>
      <c r="R56" s="159"/>
      <c r="S56" s="159"/>
      <c r="T56" s="159"/>
      <c r="U56" s="159"/>
      <c r="V56" s="160"/>
      <c r="W56" s="128"/>
      <c r="Z56" s="158"/>
      <c r="AA56" s="159"/>
      <c r="AB56" s="159"/>
      <c r="AC56" s="159"/>
      <c r="AD56" s="159"/>
      <c r="AE56" s="159"/>
      <c r="AF56" s="160"/>
      <c r="AG56" s="130"/>
    </row>
    <row r="57" spans="2:33" ht="14.5" thickBot="1" x14ac:dyDescent="0.3">
      <c r="B57" s="131"/>
      <c r="C57" s="131"/>
      <c r="D57" s="154"/>
      <c r="E57" s="131"/>
      <c r="F57" s="131"/>
      <c r="G57" s="149" t="s">
        <v>106</v>
      </c>
      <c r="H57" s="150"/>
      <c r="I57" s="150"/>
      <c r="J57" s="150"/>
      <c r="K57" s="150"/>
      <c r="L57" s="150"/>
      <c r="M57" s="151"/>
      <c r="N57" s="86" t="s">
        <v>139</v>
      </c>
      <c r="P57" s="149" t="s">
        <v>107</v>
      </c>
      <c r="Q57" s="150"/>
      <c r="R57" s="150"/>
      <c r="S57" s="150"/>
      <c r="T57" s="150"/>
      <c r="U57" s="150"/>
      <c r="V57" s="151"/>
      <c r="W57" s="60" t="s">
        <v>148</v>
      </c>
      <c r="Z57" s="149" t="s">
        <v>109</v>
      </c>
      <c r="AA57" s="150"/>
      <c r="AB57" s="150"/>
      <c r="AC57" s="150"/>
      <c r="AD57" s="150"/>
      <c r="AE57" s="150"/>
      <c r="AF57" s="151"/>
      <c r="AG57" s="86" t="s">
        <v>149</v>
      </c>
    </row>
    <row r="58" spans="2:33" ht="14.5" thickBot="1" x14ac:dyDescent="0.3">
      <c r="B58" s="132"/>
      <c r="C58" s="132"/>
      <c r="D58" s="125"/>
      <c r="E58" s="132"/>
      <c r="F58" s="132"/>
      <c r="G58" s="146" t="s">
        <v>108</v>
      </c>
      <c r="H58" s="147"/>
      <c r="I58" s="147"/>
      <c r="J58" s="147"/>
      <c r="K58" s="147"/>
      <c r="L58" s="147"/>
      <c r="M58" s="148"/>
      <c r="N58" s="93" t="s">
        <v>60</v>
      </c>
      <c r="P58" s="146" t="s">
        <v>108</v>
      </c>
      <c r="Q58" s="147"/>
      <c r="R58" s="147"/>
      <c r="S58" s="147"/>
      <c r="T58" s="147"/>
      <c r="U58" s="147"/>
      <c r="V58" s="148"/>
      <c r="W58" s="82" t="s">
        <v>60</v>
      </c>
      <c r="Z58" s="146" t="s">
        <v>108</v>
      </c>
      <c r="AA58" s="147"/>
      <c r="AB58" s="147"/>
      <c r="AC58" s="147"/>
      <c r="AD58" s="147"/>
      <c r="AE58" s="147"/>
      <c r="AF58" s="148"/>
      <c r="AG58" s="93" t="s">
        <v>60</v>
      </c>
    </row>
    <row r="59" spans="2:33" ht="14.5" thickBot="1" x14ac:dyDescent="0.3">
      <c r="B59" s="131">
        <v>15</v>
      </c>
      <c r="C59" s="131">
        <v>48</v>
      </c>
      <c r="D59" s="131">
        <v>4</v>
      </c>
      <c r="E59" s="131">
        <v>4</v>
      </c>
      <c r="F59" s="71">
        <v>1</v>
      </c>
      <c r="G59" s="41">
        <v>0.62</v>
      </c>
      <c r="H59" s="41">
        <v>4.2</v>
      </c>
      <c r="I59" s="41">
        <v>0.7</v>
      </c>
      <c r="J59" s="71">
        <v>1.1599999999999999</v>
      </c>
      <c r="K59" s="72">
        <v>0.7</v>
      </c>
      <c r="L59" s="72">
        <v>0.43</v>
      </c>
      <c r="M59" s="72">
        <v>3.6</v>
      </c>
      <c r="N59" s="94">
        <f>AVERAGE(G59:M59)</f>
        <v>1.6300000000000001</v>
      </c>
      <c r="P59" s="41">
        <v>0.96</v>
      </c>
      <c r="Q59" s="41">
        <v>4.4000000000000004</v>
      </c>
      <c r="R59" s="41">
        <v>0.8</v>
      </c>
      <c r="S59" s="71">
        <v>1.18</v>
      </c>
      <c r="T59" s="72">
        <v>1</v>
      </c>
      <c r="U59" s="72">
        <v>0.65</v>
      </c>
      <c r="V59" s="72">
        <v>3.6</v>
      </c>
      <c r="W59" s="77">
        <f>AVERAGE(P59:V59)</f>
        <v>1.7985714285714285</v>
      </c>
      <c r="Z59" s="41">
        <v>1.48</v>
      </c>
      <c r="AA59" s="41">
        <v>4</v>
      </c>
      <c r="AB59" s="41">
        <v>1.3</v>
      </c>
      <c r="AC59" s="71">
        <v>1.22</v>
      </c>
      <c r="AD59" s="72">
        <v>1.7</v>
      </c>
      <c r="AE59" s="72">
        <v>1.03</v>
      </c>
      <c r="AF59" s="72">
        <v>4.8</v>
      </c>
      <c r="AG59" s="94">
        <f>AVERAGE(Z59:AF59)</f>
        <v>2.2185714285714284</v>
      </c>
    </row>
    <row r="60" spans="2:33" ht="14.5" thickBot="1" x14ac:dyDescent="0.3">
      <c r="B60" s="131"/>
      <c r="C60" s="131"/>
      <c r="D60" s="134"/>
      <c r="E60" s="134"/>
      <c r="F60" s="71">
        <v>4</v>
      </c>
      <c r="G60" s="41">
        <v>0.3</v>
      </c>
      <c r="H60" s="41">
        <v>2.2999999999999998</v>
      </c>
      <c r="I60" s="41">
        <v>0.6</v>
      </c>
      <c r="J60" s="71">
        <v>1.04</v>
      </c>
      <c r="K60" s="72">
        <v>0.4</v>
      </c>
      <c r="L60" s="72">
        <v>0.31</v>
      </c>
      <c r="M60" s="72"/>
      <c r="N60" s="94">
        <f t="shared" ref="N60:N74" si="6">AVERAGE(G60:M60)</f>
        <v>0.82500000000000007</v>
      </c>
      <c r="P60" s="41">
        <v>0.48</v>
      </c>
      <c r="Q60" s="41">
        <v>2.2999999999999998</v>
      </c>
      <c r="R60" s="41">
        <v>0.6</v>
      </c>
      <c r="S60" s="71">
        <v>1.03</v>
      </c>
      <c r="T60" s="72">
        <v>0.6</v>
      </c>
      <c r="U60" s="72">
        <v>0.44</v>
      </c>
      <c r="V60" s="72"/>
      <c r="W60" s="77">
        <f t="shared" ref="W60:W74" si="7">AVERAGE(P60:V60)</f>
        <v>0.90833333333333333</v>
      </c>
      <c r="Z60" s="41">
        <v>0.76</v>
      </c>
      <c r="AA60" s="41">
        <v>1.9</v>
      </c>
      <c r="AB60" s="41">
        <v>0.9</v>
      </c>
      <c r="AC60" s="71">
        <v>0.94</v>
      </c>
      <c r="AD60" s="72">
        <v>1</v>
      </c>
      <c r="AE60" s="72">
        <v>0.68</v>
      </c>
      <c r="AF60" s="72"/>
      <c r="AG60" s="94">
        <f t="shared" ref="AG60:AG74" si="8">AVERAGE(Z60:AF60)</f>
        <v>1.03</v>
      </c>
    </row>
    <row r="61" spans="2:33" ht="14.5" thickBot="1" x14ac:dyDescent="0.3">
      <c r="B61" s="131"/>
      <c r="C61" s="131"/>
      <c r="D61" s="138">
        <v>4</v>
      </c>
      <c r="E61" s="138">
        <v>2</v>
      </c>
      <c r="F61" s="71">
        <v>1</v>
      </c>
      <c r="G61" s="41">
        <v>0.79</v>
      </c>
      <c r="H61" s="41">
        <v>5.7</v>
      </c>
      <c r="I61" s="41">
        <v>0.6</v>
      </c>
      <c r="J61" s="71">
        <v>1.17</v>
      </c>
      <c r="K61" s="72">
        <v>1.6</v>
      </c>
      <c r="L61" s="72">
        <v>0.77</v>
      </c>
      <c r="M61" s="72">
        <v>3.6</v>
      </c>
      <c r="N61" s="94">
        <f t="shared" si="6"/>
        <v>2.0328571428571425</v>
      </c>
      <c r="P61" s="41">
        <v>1.17</v>
      </c>
      <c r="Q61" s="41">
        <v>5.7</v>
      </c>
      <c r="R61" s="41">
        <v>0.9</v>
      </c>
      <c r="S61" s="71">
        <v>1.2</v>
      </c>
      <c r="T61" s="72">
        <v>2.2999999999999998</v>
      </c>
      <c r="U61" s="72">
        <v>1.07</v>
      </c>
      <c r="V61" s="72">
        <v>3.6</v>
      </c>
      <c r="W61" s="77">
        <f t="shared" si="7"/>
        <v>2.2771428571428571</v>
      </c>
      <c r="Z61" s="41">
        <v>1.85</v>
      </c>
      <c r="AA61" s="41">
        <v>6.6</v>
      </c>
      <c r="AB61" s="41">
        <v>1.9</v>
      </c>
      <c r="AC61" s="71">
        <v>1.2</v>
      </c>
      <c r="AD61" s="72">
        <v>4.0999999999999996</v>
      </c>
      <c r="AE61" s="72">
        <v>1.56</v>
      </c>
      <c r="AF61" s="72">
        <v>4.8</v>
      </c>
      <c r="AG61" s="94">
        <f t="shared" si="8"/>
        <v>3.1442857142857141</v>
      </c>
    </row>
    <row r="62" spans="2:33" ht="14.5" thickBot="1" x14ac:dyDescent="0.3">
      <c r="B62" s="131"/>
      <c r="C62" s="134"/>
      <c r="D62" s="134"/>
      <c r="E62" s="134"/>
      <c r="F62" s="71">
        <v>4</v>
      </c>
      <c r="G62" s="41">
        <v>0.4</v>
      </c>
      <c r="H62" s="41">
        <v>2.8</v>
      </c>
      <c r="I62" s="41">
        <v>0.7</v>
      </c>
      <c r="J62" s="71">
        <v>1.02</v>
      </c>
      <c r="K62" s="72">
        <v>0.9</v>
      </c>
      <c r="L62" s="72">
        <v>0.49</v>
      </c>
      <c r="M62" s="72"/>
      <c r="N62" s="94">
        <f>AVERAGE(G62:M62)</f>
        <v>1.0516666666666667</v>
      </c>
      <c r="P62" s="41">
        <v>0.67</v>
      </c>
      <c r="Q62" s="41">
        <v>2.8</v>
      </c>
      <c r="R62" s="41">
        <v>0.7</v>
      </c>
      <c r="S62" s="71">
        <v>1.04</v>
      </c>
      <c r="T62" s="72">
        <v>1.4</v>
      </c>
      <c r="U62" s="72">
        <v>0.69</v>
      </c>
      <c r="V62" s="72"/>
      <c r="W62" s="77">
        <f t="shared" si="7"/>
        <v>1.2166666666666666</v>
      </c>
      <c r="Z62" s="41">
        <v>1.04</v>
      </c>
      <c r="AA62" s="41">
        <v>2.6</v>
      </c>
      <c r="AB62" s="41">
        <v>1.1000000000000001</v>
      </c>
      <c r="AC62" s="71">
        <v>0.95</v>
      </c>
      <c r="AD62" s="72">
        <v>2.4</v>
      </c>
      <c r="AE62" s="72">
        <v>1.03</v>
      </c>
      <c r="AF62" s="72"/>
      <c r="AG62" s="94">
        <f t="shared" si="8"/>
        <v>1.5199999999999998</v>
      </c>
    </row>
    <row r="63" spans="2:33" ht="14.5" thickBot="1" x14ac:dyDescent="0.3">
      <c r="B63" s="131"/>
      <c r="C63" s="138">
        <v>96</v>
      </c>
      <c r="D63" s="68">
        <v>4</v>
      </c>
      <c r="E63" s="68">
        <v>4</v>
      </c>
      <c r="F63" s="71">
        <v>1</v>
      </c>
      <c r="G63" s="41">
        <v>0.39</v>
      </c>
      <c r="H63" s="41">
        <v>3.7</v>
      </c>
      <c r="I63" s="41">
        <v>0.6</v>
      </c>
      <c r="J63" s="71">
        <v>0.87</v>
      </c>
      <c r="K63" s="72">
        <v>0.5</v>
      </c>
      <c r="L63" s="72">
        <v>0.31</v>
      </c>
      <c r="M63" s="72">
        <v>3.6</v>
      </c>
      <c r="N63" s="94">
        <f t="shared" si="6"/>
        <v>1.4242857142857142</v>
      </c>
      <c r="P63" s="41">
        <v>0.61</v>
      </c>
      <c r="Q63" s="41">
        <v>3.8</v>
      </c>
      <c r="R63" s="41">
        <v>0.6</v>
      </c>
      <c r="S63" s="71">
        <v>0.87</v>
      </c>
      <c r="T63" s="72">
        <v>0.7</v>
      </c>
      <c r="U63" s="72">
        <v>0.46</v>
      </c>
      <c r="V63" s="72">
        <v>3.2</v>
      </c>
      <c r="W63" s="77">
        <f t="shared" si="7"/>
        <v>1.4628571428571429</v>
      </c>
      <c r="Z63" s="41">
        <v>0.99</v>
      </c>
      <c r="AA63" s="41">
        <v>3.5</v>
      </c>
      <c r="AB63" s="41">
        <v>1</v>
      </c>
      <c r="AC63" s="71">
        <v>0.9</v>
      </c>
      <c r="AD63" s="72">
        <v>1</v>
      </c>
      <c r="AE63" s="72">
        <v>0.77</v>
      </c>
      <c r="AF63" s="72">
        <v>4.4000000000000004</v>
      </c>
      <c r="AG63" s="94">
        <f t="shared" si="8"/>
        <v>1.7942857142857143</v>
      </c>
    </row>
    <row r="64" spans="2:33" ht="14.5" thickBot="1" x14ac:dyDescent="0.3">
      <c r="B64" s="131"/>
      <c r="C64" s="131"/>
      <c r="D64" s="68">
        <v>4</v>
      </c>
      <c r="E64" s="68">
        <v>2</v>
      </c>
      <c r="F64" s="71">
        <v>1</v>
      </c>
      <c r="G64" s="41">
        <v>0.57999999999999996</v>
      </c>
      <c r="H64" s="41">
        <v>5</v>
      </c>
      <c r="I64" s="41">
        <v>0.5</v>
      </c>
      <c r="J64" s="71">
        <v>0.88</v>
      </c>
      <c r="K64" s="72">
        <v>0.8</v>
      </c>
      <c r="L64" s="72">
        <v>0.56999999999999995</v>
      </c>
      <c r="M64" s="72">
        <v>3.6</v>
      </c>
      <c r="N64" s="94">
        <f t="shared" si="6"/>
        <v>1.7042857142857142</v>
      </c>
      <c r="P64" s="41">
        <v>0.91</v>
      </c>
      <c r="Q64" s="41">
        <v>5.0999999999999996</v>
      </c>
      <c r="R64" s="41">
        <v>0.6</v>
      </c>
      <c r="S64" s="71">
        <v>0.92</v>
      </c>
      <c r="T64" s="72">
        <v>1.2</v>
      </c>
      <c r="U64" s="72">
        <v>0.79</v>
      </c>
      <c r="V64" s="72">
        <v>3.2</v>
      </c>
      <c r="W64" s="77">
        <f t="shared" si="7"/>
        <v>1.8171428571428569</v>
      </c>
      <c r="Z64" s="41">
        <v>1.39</v>
      </c>
      <c r="AA64" s="41">
        <v>4.8</v>
      </c>
      <c r="AB64" s="41">
        <v>1.2</v>
      </c>
      <c r="AC64" s="71">
        <v>0.94</v>
      </c>
      <c r="AD64" s="72">
        <v>1.9</v>
      </c>
      <c r="AE64" s="72">
        <v>1.21</v>
      </c>
      <c r="AF64" s="72">
        <v>4.4000000000000004</v>
      </c>
      <c r="AG64" s="94">
        <f t="shared" si="8"/>
        <v>2.2628571428571429</v>
      </c>
    </row>
    <row r="65" spans="2:33" ht="14.5" thickBot="1" x14ac:dyDescent="0.3">
      <c r="B65" s="133">
        <v>30</v>
      </c>
      <c r="C65" s="133">
        <v>24</v>
      </c>
      <c r="D65" s="26">
        <v>4</v>
      </c>
      <c r="E65" s="26">
        <v>4</v>
      </c>
      <c r="F65" s="71">
        <v>4</v>
      </c>
      <c r="G65" s="41">
        <v>0.36</v>
      </c>
      <c r="H65" s="41">
        <v>1.7</v>
      </c>
      <c r="I65" s="41">
        <v>0.5</v>
      </c>
      <c r="J65" s="71">
        <v>0.98</v>
      </c>
      <c r="K65" s="72">
        <v>0.5</v>
      </c>
      <c r="L65" s="72">
        <v>0.51</v>
      </c>
      <c r="M65" s="72"/>
      <c r="N65" s="94">
        <f t="shared" si="6"/>
        <v>0.7583333333333333</v>
      </c>
      <c r="P65" s="41">
        <v>0.54</v>
      </c>
      <c r="Q65" s="41">
        <v>1.7</v>
      </c>
      <c r="R65" s="41">
        <v>0.6</v>
      </c>
      <c r="S65" s="71">
        <v>1</v>
      </c>
      <c r="T65" s="72">
        <v>0.7</v>
      </c>
      <c r="U65" s="72">
        <v>0.7</v>
      </c>
      <c r="V65" s="72"/>
      <c r="W65" s="77">
        <f t="shared" si="7"/>
        <v>0.87333333333333341</v>
      </c>
      <c r="Z65" s="41">
        <v>0.93</v>
      </c>
      <c r="AA65" s="41">
        <v>2</v>
      </c>
      <c r="AB65" s="41">
        <v>0.9</v>
      </c>
      <c r="AC65" s="71">
        <v>0.99</v>
      </c>
      <c r="AD65" s="72">
        <v>1.1000000000000001</v>
      </c>
      <c r="AE65" s="72">
        <v>0.95</v>
      </c>
      <c r="AF65" s="72"/>
      <c r="AG65" s="94">
        <f t="shared" si="8"/>
        <v>1.145</v>
      </c>
    </row>
    <row r="66" spans="2:33" ht="14.5" thickBot="1" x14ac:dyDescent="0.3">
      <c r="B66" s="131"/>
      <c r="C66" s="132"/>
      <c r="D66" s="64">
        <v>4</v>
      </c>
      <c r="E66" s="64">
        <v>2</v>
      </c>
      <c r="F66" s="71">
        <v>4</v>
      </c>
      <c r="G66" s="41">
        <v>0.56000000000000005</v>
      </c>
      <c r="H66" s="41">
        <v>2.9</v>
      </c>
      <c r="I66" s="41">
        <v>0.6</v>
      </c>
      <c r="J66" s="71">
        <v>0.98</v>
      </c>
      <c r="K66" s="72">
        <v>0.8</v>
      </c>
      <c r="L66" s="72">
        <v>0.84</v>
      </c>
      <c r="M66" s="72"/>
      <c r="N66" s="94">
        <f>AVERAGE(G66:M66)</f>
        <v>1.1133333333333331</v>
      </c>
      <c r="P66" s="41">
        <v>0.83</v>
      </c>
      <c r="Q66" s="41">
        <v>2.8</v>
      </c>
      <c r="R66" s="41">
        <v>0.7</v>
      </c>
      <c r="S66" s="71">
        <v>0.99</v>
      </c>
      <c r="T66" s="72">
        <v>1</v>
      </c>
      <c r="U66" s="72">
        <v>1.1100000000000001</v>
      </c>
      <c r="V66" s="72"/>
      <c r="W66" s="77">
        <f>AVERAGE(P66:V66)</f>
        <v>1.2383333333333335</v>
      </c>
      <c r="Z66" s="41">
        <v>1.49</v>
      </c>
      <c r="AA66" s="41">
        <v>4.3</v>
      </c>
      <c r="AB66" s="41">
        <v>1.2</v>
      </c>
      <c r="AC66" s="71">
        <v>1.02</v>
      </c>
      <c r="AD66" s="72">
        <v>1.5</v>
      </c>
      <c r="AE66" s="72">
        <v>1.38</v>
      </c>
      <c r="AF66" s="72"/>
      <c r="AG66" s="94">
        <f>AVERAGE(Z66:AF66)</f>
        <v>1.8150000000000002</v>
      </c>
    </row>
    <row r="67" spans="2:33" ht="14.5" thickBot="1" x14ac:dyDescent="0.3">
      <c r="B67" s="131"/>
      <c r="C67" s="131">
        <v>48</v>
      </c>
      <c r="D67" s="131">
        <v>4</v>
      </c>
      <c r="E67" s="131">
        <v>4</v>
      </c>
      <c r="F67" s="71">
        <v>1</v>
      </c>
      <c r="G67" s="41">
        <v>0.54</v>
      </c>
      <c r="H67" s="41">
        <v>3.2</v>
      </c>
      <c r="I67" s="41">
        <v>0.5</v>
      </c>
      <c r="J67" s="71">
        <v>0.72</v>
      </c>
      <c r="K67" s="72">
        <v>0.6</v>
      </c>
      <c r="L67" s="72">
        <v>0.53</v>
      </c>
      <c r="M67" s="72">
        <v>3.6</v>
      </c>
      <c r="N67" s="94">
        <f t="shared" si="6"/>
        <v>1.3842857142857141</v>
      </c>
      <c r="P67" s="41">
        <v>0.85</v>
      </c>
      <c r="Q67" s="41">
        <v>3.4</v>
      </c>
      <c r="R67" s="41">
        <v>0.6</v>
      </c>
      <c r="S67" s="71">
        <v>0.75</v>
      </c>
      <c r="T67" s="72">
        <v>0.7</v>
      </c>
      <c r="U67" s="72">
        <v>0.68</v>
      </c>
      <c r="V67" s="72">
        <v>3.2</v>
      </c>
      <c r="W67" s="77">
        <f t="shared" si="7"/>
        <v>1.4542857142857142</v>
      </c>
      <c r="Z67" s="41">
        <v>1.36</v>
      </c>
      <c r="AA67" s="41">
        <v>3.3</v>
      </c>
      <c r="AB67" s="41">
        <v>1.2</v>
      </c>
      <c r="AC67" s="71">
        <v>0.87</v>
      </c>
      <c r="AD67" s="72">
        <v>1.1000000000000001</v>
      </c>
      <c r="AE67" s="72">
        <v>1.05</v>
      </c>
      <c r="AF67" s="72">
        <v>4.4000000000000004</v>
      </c>
      <c r="AG67" s="94">
        <f t="shared" si="8"/>
        <v>1.8971428571428572</v>
      </c>
    </row>
    <row r="68" spans="2:33" ht="14.5" thickBot="1" x14ac:dyDescent="0.3">
      <c r="B68" s="131"/>
      <c r="C68" s="131"/>
      <c r="D68" s="134"/>
      <c r="E68" s="134"/>
      <c r="F68" s="71">
        <v>4</v>
      </c>
      <c r="G68" s="41">
        <v>0.27</v>
      </c>
      <c r="H68" s="41">
        <v>1.6</v>
      </c>
      <c r="I68" s="41">
        <v>0.4</v>
      </c>
      <c r="J68" s="71">
        <v>0.63</v>
      </c>
      <c r="K68" s="72">
        <v>0.3</v>
      </c>
      <c r="L68" s="72">
        <v>0.38</v>
      </c>
      <c r="M68" s="72"/>
      <c r="N68" s="94">
        <f t="shared" si="6"/>
        <v>0.59666666666666657</v>
      </c>
      <c r="P68" s="41">
        <v>0.44</v>
      </c>
      <c r="Q68" s="41">
        <v>1.7</v>
      </c>
      <c r="R68" s="41">
        <v>0.5</v>
      </c>
      <c r="S68" s="71">
        <v>0.63</v>
      </c>
      <c r="T68" s="72">
        <v>0.4</v>
      </c>
      <c r="U68" s="72">
        <v>0.49</v>
      </c>
      <c r="V68" s="72"/>
      <c r="W68" s="77">
        <f t="shared" si="7"/>
        <v>0.69333333333333336</v>
      </c>
      <c r="Z68" s="41">
        <v>0.69</v>
      </c>
      <c r="AA68" s="41">
        <v>1.6</v>
      </c>
      <c r="AB68" s="41">
        <v>0.7</v>
      </c>
      <c r="AC68" s="71">
        <v>0.66</v>
      </c>
      <c r="AD68" s="72">
        <v>0.6</v>
      </c>
      <c r="AE68" s="72">
        <v>0.71</v>
      </c>
      <c r="AF68" s="72"/>
      <c r="AG68" s="94">
        <f t="shared" si="8"/>
        <v>0.82666666666666666</v>
      </c>
    </row>
    <row r="69" spans="2:33" ht="14.5" thickBot="1" x14ac:dyDescent="0.3">
      <c r="B69" s="131"/>
      <c r="C69" s="131"/>
      <c r="D69" s="138">
        <v>4</v>
      </c>
      <c r="E69" s="138">
        <v>2</v>
      </c>
      <c r="F69" s="71">
        <v>1</v>
      </c>
      <c r="G69" s="41">
        <v>0.78</v>
      </c>
      <c r="H69" s="41">
        <v>4.9000000000000004</v>
      </c>
      <c r="I69" s="41">
        <v>0.6</v>
      </c>
      <c r="J69" s="71">
        <v>0.75</v>
      </c>
      <c r="K69" s="72">
        <v>1</v>
      </c>
      <c r="L69" s="72">
        <v>0.98</v>
      </c>
      <c r="M69" s="72">
        <v>3.6</v>
      </c>
      <c r="N69" s="94">
        <f t="shared" si="6"/>
        <v>1.8014285714285716</v>
      </c>
      <c r="P69" s="41">
        <v>1.2</v>
      </c>
      <c r="Q69" s="41">
        <v>4.9000000000000004</v>
      </c>
      <c r="R69" s="41">
        <v>0.8</v>
      </c>
      <c r="S69" s="71">
        <v>0.85</v>
      </c>
      <c r="T69" s="72">
        <v>1.3</v>
      </c>
      <c r="U69" s="72">
        <v>1.26</v>
      </c>
      <c r="V69" s="72">
        <v>3.2</v>
      </c>
      <c r="W69" s="77">
        <f t="shared" si="7"/>
        <v>1.9300000000000002</v>
      </c>
      <c r="Z69" s="41">
        <v>1.78</v>
      </c>
      <c r="AA69" s="41">
        <v>5</v>
      </c>
      <c r="AB69" s="41">
        <v>1.7</v>
      </c>
      <c r="AC69" s="71">
        <v>0.95</v>
      </c>
      <c r="AD69" s="72">
        <v>2.2000000000000002</v>
      </c>
      <c r="AE69" s="72">
        <v>1.69</v>
      </c>
      <c r="AF69" s="72">
        <v>4.4000000000000004</v>
      </c>
      <c r="AG69" s="94">
        <f t="shared" si="8"/>
        <v>2.5314285714285711</v>
      </c>
    </row>
    <row r="70" spans="2:33" ht="14.5" thickBot="1" x14ac:dyDescent="0.3">
      <c r="B70" s="131"/>
      <c r="C70" s="134"/>
      <c r="D70" s="134"/>
      <c r="E70" s="134"/>
      <c r="F70" s="71">
        <v>4</v>
      </c>
      <c r="G70" s="41">
        <v>0.36</v>
      </c>
      <c r="H70" s="41">
        <v>2.4</v>
      </c>
      <c r="I70" s="41">
        <v>0.4</v>
      </c>
      <c r="J70" s="71">
        <v>0.66</v>
      </c>
      <c r="K70" s="72">
        <v>0.5</v>
      </c>
      <c r="L70" s="72">
        <v>0.68</v>
      </c>
      <c r="M70" s="72"/>
      <c r="N70" s="94">
        <f t="shared" si="6"/>
        <v>0.83333333333333337</v>
      </c>
      <c r="P70" s="41">
        <v>0.55000000000000004</v>
      </c>
      <c r="Q70" s="41">
        <v>2.4</v>
      </c>
      <c r="R70" s="41">
        <v>0.5</v>
      </c>
      <c r="S70" s="71">
        <v>0.66</v>
      </c>
      <c r="T70" s="72">
        <v>0.7</v>
      </c>
      <c r="U70" s="72">
        <v>0.85</v>
      </c>
      <c r="V70" s="72"/>
      <c r="W70" s="77">
        <f t="shared" si="7"/>
        <v>0.94333333333333336</v>
      </c>
      <c r="Z70" s="41">
        <v>0.84</v>
      </c>
      <c r="AA70" s="41">
        <v>2.7</v>
      </c>
      <c r="AB70" s="41">
        <v>0.9</v>
      </c>
      <c r="AC70" s="71">
        <v>0.65</v>
      </c>
      <c r="AD70" s="72">
        <v>1.1000000000000001</v>
      </c>
      <c r="AE70" s="72">
        <v>1.08</v>
      </c>
      <c r="AF70" s="72"/>
      <c r="AG70" s="94">
        <f t="shared" si="8"/>
        <v>1.2116666666666669</v>
      </c>
    </row>
    <row r="71" spans="2:33" ht="14.5" thickBot="1" x14ac:dyDescent="0.3">
      <c r="B71" s="131"/>
      <c r="C71" s="138">
        <v>96</v>
      </c>
      <c r="D71" s="68">
        <v>4</v>
      </c>
      <c r="E71" s="68">
        <v>4</v>
      </c>
      <c r="F71" s="71">
        <v>1</v>
      </c>
      <c r="G71" s="41">
        <v>0.38</v>
      </c>
      <c r="H71" s="41">
        <v>2.6</v>
      </c>
      <c r="I71" s="41">
        <v>0.4</v>
      </c>
      <c r="J71" s="71">
        <v>0.97</v>
      </c>
      <c r="K71" s="72">
        <v>0.5</v>
      </c>
      <c r="L71" s="72">
        <v>0.42</v>
      </c>
      <c r="M71" s="72">
        <v>2.8</v>
      </c>
      <c r="N71" s="94">
        <f t="shared" si="6"/>
        <v>1.1528571428571428</v>
      </c>
      <c r="P71" s="41">
        <v>0.59</v>
      </c>
      <c r="Q71" s="41">
        <v>2.7</v>
      </c>
      <c r="R71" s="41">
        <v>0.5</v>
      </c>
      <c r="S71" s="71">
        <v>1</v>
      </c>
      <c r="T71" s="72">
        <v>0.6</v>
      </c>
      <c r="U71" s="72">
        <v>0.57999999999999996</v>
      </c>
      <c r="V71" s="72">
        <v>2.4</v>
      </c>
      <c r="W71" s="77">
        <f t="shared" si="7"/>
        <v>1.1957142857142855</v>
      </c>
      <c r="Z71" s="41">
        <v>0.93</v>
      </c>
      <c r="AA71" s="41">
        <v>2.8</v>
      </c>
      <c r="AB71" s="41">
        <v>0.9</v>
      </c>
      <c r="AC71" s="71">
        <v>1</v>
      </c>
      <c r="AD71" s="72">
        <v>1</v>
      </c>
      <c r="AE71" s="72">
        <v>0.82</v>
      </c>
      <c r="AF71" s="72">
        <v>4</v>
      </c>
      <c r="AG71" s="94">
        <f t="shared" si="8"/>
        <v>1.6357142857142857</v>
      </c>
    </row>
    <row r="72" spans="2:33" ht="14.5" thickBot="1" x14ac:dyDescent="0.3">
      <c r="B72" s="132"/>
      <c r="C72" s="131"/>
      <c r="D72" s="68">
        <v>4</v>
      </c>
      <c r="E72" s="68">
        <v>2</v>
      </c>
      <c r="F72" s="71">
        <v>1</v>
      </c>
      <c r="G72" s="41">
        <v>0.54</v>
      </c>
      <c r="H72" s="41">
        <v>4.2</v>
      </c>
      <c r="I72" s="41">
        <v>0.4</v>
      </c>
      <c r="J72" s="71">
        <v>0.94</v>
      </c>
      <c r="K72" s="72">
        <v>0.7</v>
      </c>
      <c r="L72" s="72">
        <v>0.75</v>
      </c>
      <c r="M72" s="72">
        <v>2.8</v>
      </c>
      <c r="N72" s="94">
        <f t="shared" si="6"/>
        <v>1.4757142857142858</v>
      </c>
      <c r="P72" s="41">
        <v>0.83</v>
      </c>
      <c r="Q72" s="41">
        <v>4.4000000000000004</v>
      </c>
      <c r="R72" s="41">
        <v>0.6</v>
      </c>
      <c r="S72" s="71">
        <v>0.96</v>
      </c>
      <c r="T72" s="72">
        <v>0.9</v>
      </c>
      <c r="U72" s="72">
        <v>0.92</v>
      </c>
      <c r="V72" s="72">
        <v>2.4</v>
      </c>
      <c r="W72" s="77">
        <f t="shared" si="7"/>
        <v>1.5728571428571432</v>
      </c>
      <c r="Z72" s="41">
        <v>1.3</v>
      </c>
      <c r="AA72" s="41">
        <v>4</v>
      </c>
      <c r="AB72" s="41">
        <v>1.1000000000000001</v>
      </c>
      <c r="AC72" s="71">
        <v>1.06</v>
      </c>
      <c r="AD72" s="72">
        <v>1.3</v>
      </c>
      <c r="AE72" s="72">
        <v>1.26</v>
      </c>
      <c r="AF72" s="72">
        <v>4</v>
      </c>
      <c r="AG72" s="94">
        <f t="shared" si="8"/>
        <v>2.0028571428571431</v>
      </c>
    </row>
    <row r="73" spans="2:33" ht="14.5" thickBot="1" x14ac:dyDescent="0.3">
      <c r="B73" s="131">
        <v>60</v>
      </c>
      <c r="C73" s="133">
        <v>24</v>
      </c>
      <c r="D73" s="26">
        <v>4</v>
      </c>
      <c r="E73" s="26">
        <v>4</v>
      </c>
      <c r="F73" s="71">
        <v>4</v>
      </c>
      <c r="G73" s="41">
        <v>0.36</v>
      </c>
      <c r="H73" s="41">
        <v>2.7</v>
      </c>
      <c r="I73" s="41">
        <v>0.4</v>
      </c>
      <c r="J73" s="71">
        <v>0.67</v>
      </c>
      <c r="K73" s="72">
        <v>0.5</v>
      </c>
      <c r="L73" s="72">
        <v>0.74</v>
      </c>
      <c r="M73" s="72"/>
      <c r="N73" s="94">
        <f t="shared" si="6"/>
        <v>0.89500000000000002</v>
      </c>
      <c r="P73" s="41">
        <v>0.54</v>
      </c>
      <c r="Q73" s="41">
        <v>2.9</v>
      </c>
      <c r="R73" s="41">
        <v>0.5</v>
      </c>
      <c r="S73" s="71">
        <v>0.66</v>
      </c>
      <c r="T73" s="72">
        <v>0.7</v>
      </c>
      <c r="U73" s="72">
        <v>0.88</v>
      </c>
      <c r="V73" s="72"/>
      <c r="W73" s="77">
        <f t="shared" si="7"/>
        <v>1.03</v>
      </c>
      <c r="Z73" s="41">
        <v>0.88</v>
      </c>
      <c r="AA73" s="41">
        <v>3.9</v>
      </c>
      <c r="AB73" s="41">
        <v>1</v>
      </c>
      <c r="AC73" s="71">
        <v>0.74</v>
      </c>
      <c r="AD73" s="72">
        <v>1.1000000000000001</v>
      </c>
      <c r="AE73" s="72">
        <v>1.01</v>
      </c>
      <c r="AF73" s="72"/>
      <c r="AG73" s="94">
        <f t="shared" si="8"/>
        <v>1.4383333333333335</v>
      </c>
    </row>
    <row r="74" spans="2:33" ht="14.5" thickBot="1" x14ac:dyDescent="0.3">
      <c r="B74" s="134"/>
      <c r="C74" s="132"/>
      <c r="D74" s="64">
        <v>4</v>
      </c>
      <c r="E74" s="64">
        <v>2</v>
      </c>
      <c r="F74" s="71">
        <v>4</v>
      </c>
      <c r="G74" s="41">
        <v>0.54</v>
      </c>
      <c r="H74" s="41">
        <v>3.3</v>
      </c>
      <c r="I74" s="41">
        <v>0.5</v>
      </c>
      <c r="J74" s="71">
        <v>0.71</v>
      </c>
      <c r="K74" s="72">
        <v>0.8</v>
      </c>
      <c r="L74" s="72">
        <v>1.28</v>
      </c>
      <c r="M74" s="72"/>
      <c r="N74" s="94">
        <f t="shared" si="6"/>
        <v>1.1883333333333332</v>
      </c>
      <c r="P74" s="41">
        <v>0.76</v>
      </c>
      <c r="Q74" s="41">
        <v>3.8</v>
      </c>
      <c r="R74" s="41">
        <v>0.8</v>
      </c>
      <c r="S74" s="71">
        <v>0.73</v>
      </c>
      <c r="T74" s="72">
        <v>1</v>
      </c>
      <c r="U74" s="72">
        <v>1.48</v>
      </c>
      <c r="V74" s="72"/>
      <c r="W74" s="77">
        <f t="shared" si="7"/>
        <v>1.4283333333333335</v>
      </c>
      <c r="Z74" s="41">
        <v>1.24</v>
      </c>
      <c r="AA74" s="41">
        <v>6.2</v>
      </c>
      <c r="AB74" s="41">
        <v>3</v>
      </c>
      <c r="AC74" s="71">
        <v>0.84</v>
      </c>
      <c r="AD74" s="72">
        <v>1.4</v>
      </c>
      <c r="AE74" s="72">
        <v>1.69</v>
      </c>
      <c r="AF74" s="72"/>
      <c r="AG74" s="94">
        <f t="shared" si="8"/>
        <v>2.395</v>
      </c>
    </row>
    <row r="79" spans="2:33" ht="14.5" thickBot="1" x14ac:dyDescent="0.3"/>
    <row r="80" spans="2:33" ht="15" thickBot="1" x14ac:dyDescent="0.35">
      <c r="B80" s="166" t="s">
        <v>129</v>
      </c>
      <c r="C80" s="167"/>
      <c r="D80" s="168"/>
    </row>
    <row r="81" spans="2:29" ht="14.5" thickBot="1" x14ac:dyDescent="0.3">
      <c r="B81" s="121" t="s">
        <v>1</v>
      </c>
      <c r="C81" s="133" t="s">
        <v>2</v>
      </c>
      <c r="D81" s="122" t="s">
        <v>3</v>
      </c>
      <c r="E81" s="133" t="s">
        <v>4</v>
      </c>
      <c r="F81" s="133" t="s">
        <v>5</v>
      </c>
      <c r="G81" s="41" t="s">
        <v>122</v>
      </c>
      <c r="H81" s="41" t="s">
        <v>122</v>
      </c>
      <c r="I81" s="41" t="s">
        <v>122</v>
      </c>
      <c r="L81" s="121" t="s">
        <v>1</v>
      </c>
      <c r="M81" s="133" t="s">
        <v>2</v>
      </c>
      <c r="N81" s="122" t="s">
        <v>3</v>
      </c>
      <c r="O81" s="133" t="s">
        <v>4</v>
      </c>
      <c r="P81" s="133" t="s">
        <v>5</v>
      </c>
      <c r="Q81" s="41" t="s">
        <v>122</v>
      </c>
      <c r="R81" s="41" t="s">
        <v>122</v>
      </c>
      <c r="S81" s="41" t="s">
        <v>122</v>
      </c>
      <c r="T81" s="66"/>
      <c r="V81" s="121" t="s">
        <v>1</v>
      </c>
      <c r="W81" s="133" t="s">
        <v>2</v>
      </c>
      <c r="X81" s="122" t="s">
        <v>3</v>
      </c>
      <c r="Y81" s="133" t="s">
        <v>4</v>
      </c>
      <c r="Z81" s="133" t="s">
        <v>5</v>
      </c>
      <c r="AA81" s="41" t="s">
        <v>122</v>
      </c>
      <c r="AB81" s="41" t="s">
        <v>122</v>
      </c>
      <c r="AC81" s="41" t="s">
        <v>122</v>
      </c>
    </row>
    <row r="82" spans="2:29" x14ac:dyDescent="0.25">
      <c r="B82" s="145"/>
      <c r="C82" s="131"/>
      <c r="D82" s="154"/>
      <c r="E82" s="131"/>
      <c r="F82" s="131"/>
      <c r="G82" s="161" t="s">
        <v>95</v>
      </c>
      <c r="H82" s="161" t="s">
        <v>124</v>
      </c>
      <c r="I82" s="161" t="s">
        <v>125</v>
      </c>
      <c r="L82" s="145"/>
      <c r="M82" s="131"/>
      <c r="N82" s="154"/>
      <c r="O82" s="131"/>
      <c r="P82" s="131"/>
      <c r="Q82" s="161" t="s">
        <v>95</v>
      </c>
      <c r="R82" s="161" t="s">
        <v>124</v>
      </c>
      <c r="S82" s="161" t="s">
        <v>125</v>
      </c>
      <c r="T82" s="74"/>
      <c r="V82" s="145"/>
      <c r="W82" s="131"/>
      <c r="X82" s="154"/>
      <c r="Y82" s="131"/>
      <c r="Z82" s="131"/>
      <c r="AA82" s="161" t="s">
        <v>95</v>
      </c>
      <c r="AB82" s="161" t="s">
        <v>124</v>
      </c>
      <c r="AC82" s="161" t="s">
        <v>125</v>
      </c>
    </row>
    <row r="83" spans="2:29" ht="14.5" thickBot="1" x14ac:dyDescent="0.3">
      <c r="B83" s="131" t="s">
        <v>6</v>
      </c>
      <c r="C83" s="131"/>
      <c r="D83" s="154"/>
      <c r="E83" s="131"/>
      <c r="F83" s="131"/>
      <c r="G83" s="162"/>
      <c r="H83" s="162"/>
      <c r="I83" s="162"/>
      <c r="L83" s="131" t="s">
        <v>6</v>
      </c>
      <c r="M83" s="131"/>
      <c r="N83" s="154"/>
      <c r="O83" s="131"/>
      <c r="P83" s="131"/>
      <c r="Q83" s="162"/>
      <c r="R83" s="162"/>
      <c r="S83" s="162"/>
      <c r="T83" s="74"/>
      <c r="V83" s="131" t="s">
        <v>6</v>
      </c>
      <c r="W83" s="131"/>
      <c r="X83" s="154"/>
      <c r="Y83" s="131"/>
      <c r="Z83" s="131"/>
      <c r="AA83" s="162"/>
      <c r="AB83" s="162"/>
      <c r="AC83" s="162"/>
    </row>
    <row r="84" spans="2:29" ht="14.5" thickBot="1" x14ac:dyDescent="0.3">
      <c r="B84" s="131"/>
      <c r="C84" s="131"/>
      <c r="D84" s="154"/>
      <c r="E84" s="131"/>
      <c r="F84" s="131"/>
      <c r="G84" s="75" t="s">
        <v>106</v>
      </c>
      <c r="H84" s="75" t="s">
        <v>106</v>
      </c>
      <c r="I84" s="75" t="s">
        <v>106</v>
      </c>
      <c r="L84" s="131"/>
      <c r="M84" s="131"/>
      <c r="N84" s="154"/>
      <c r="O84" s="131"/>
      <c r="P84" s="131"/>
      <c r="Q84" s="75" t="s">
        <v>126</v>
      </c>
      <c r="R84" s="75" t="s">
        <v>126</v>
      </c>
      <c r="S84" s="75" t="s">
        <v>126</v>
      </c>
      <c r="T84" s="74"/>
      <c r="V84" s="131"/>
      <c r="W84" s="131"/>
      <c r="X84" s="154"/>
      <c r="Y84" s="131"/>
      <c r="Z84" s="131"/>
      <c r="AA84" s="75" t="s">
        <v>127</v>
      </c>
      <c r="AB84" s="75" t="s">
        <v>127</v>
      </c>
      <c r="AC84" s="75" t="s">
        <v>127</v>
      </c>
    </row>
    <row r="85" spans="2:29" ht="45.5" customHeight="1" thickBot="1" x14ac:dyDescent="0.3">
      <c r="B85" s="132"/>
      <c r="C85" s="132"/>
      <c r="D85" s="125"/>
      <c r="E85" s="132"/>
      <c r="F85" s="132"/>
      <c r="G85" s="163" t="s">
        <v>123</v>
      </c>
      <c r="H85" s="164"/>
      <c r="I85" s="165"/>
      <c r="L85" s="132"/>
      <c r="M85" s="132"/>
      <c r="N85" s="125"/>
      <c r="O85" s="132"/>
      <c r="P85" s="132"/>
      <c r="Q85" s="163" t="s">
        <v>123</v>
      </c>
      <c r="R85" s="164"/>
      <c r="S85" s="165"/>
      <c r="T85" s="69"/>
      <c r="V85" s="132"/>
      <c r="W85" s="132"/>
      <c r="X85" s="125"/>
      <c r="Y85" s="132"/>
      <c r="Z85" s="132"/>
      <c r="AA85" s="163" t="s">
        <v>123</v>
      </c>
      <c r="AB85" s="164"/>
      <c r="AC85" s="165"/>
    </row>
    <row r="86" spans="2:29" ht="14.5" thickBot="1" x14ac:dyDescent="0.3">
      <c r="B86" s="131">
        <v>15</v>
      </c>
      <c r="C86" s="131">
        <v>48</v>
      </c>
      <c r="D86" s="131">
        <v>4</v>
      </c>
      <c r="E86" s="131">
        <v>4</v>
      </c>
      <c r="F86" s="71">
        <v>1</v>
      </c>
      <c r="G86" s="72">
        <v>1.3</v>
      </c>
      <c r="H86" s="72">
        <v>1.5</v>
      </c>
      <c r="I86" s="72">
        <v>1.4</v>
      </c>
      <c r="L86" s="131">
        <v>15</v>
      </c>
      <c r="M86" s="131">
        <v>48</v>
      </c>
      <c r="N86" s="131">
        <v>4</v>
      </c>
      <c r="O86" s="131">
        <v>4</v>
      </c>
      <c r="P86" s="71">
        <v>1</v>
      </c>
      <c r="Q86" s="72">
        <v>1.2</v>
      </c>
      <c r="R86" s="72">
        <v>1.6</v>
      </c>
      <c r="S86" s="72">
        <v>1.4</v>
      </c>
      <c r="T86" s="66"/>
      <c r="V86" s="131">
        <v>15</v>
      </c>
      <c r="W86" s="131">
        <v>48</v>
      </c>
      <c r="X86" s="131">
        <v>4</v>
      </c>
      <c r="Y86" s="131">
        <v>4</v>
      </c>
      <c r="Z86" s="71">
        <v>1</v>
      </c>
      <c r="AA86" s="72">
        <v>1.7</v>
      </c>
      <c r="AB86" s="72">
        <v>2.7</v>
      </c>
      <c r="AC86" s="72">
        <v>2.2999999999999998</v>
      </c>
    </row>
    <row r="87" spans="2:29" ht="14.5" thickBot="1" x14ac:dyDescent="0.3">
      <c r="B87" s="131"/>
      <c r="C87" s="131"/>
      <c r="D87" s="134"/>
      <c r="E87" s="134"/>
      <c r="F87" s="71">
        <v>4</v>
      </c>
      <c r="G87" s="41">
        <v>0.7</v>
      </c>
      <c r="H87" s="41">
        <v>0.8</v>
      </c>
      <c r="I87" s="41">
        <v>0.7</v>
      </c>
      <c r="L87" s="131"/>
      <c r="M87" s="131"/>
      <c r="N87" s="134"/>
      <c r="O87" s="134"/>
      <c r="P87" s="71">
        <v>4</v>
      </c>
      <c r="Q87" s="72">
        <v>0.6</v>
      </c>
      <c r="R87" s="72">
        <v>0.9</v>
      </c>
      <c r="S87" s="72">
        <v>0.8</v>
      </c>
      <c r="T87" s="66"/>
      <c r="V87" s="131"/>
      <c r="W87" s="131"/>
      <c r="X87" s="134"/>
      <c r="Y87" s="134"/>
      <c r="Z87" s="71">
        <v>4</v>
      </c>
      <c r="AA87" s="72">
        <v>0.8</v>
      </c>
      <c r="AB87" s="72">
        <v>1.5</v>
      </c>
      <c r="AC87" s="72">
        <v>1.2</v>
      </c>
    </row>
    <row r="88" spans="2:29" ht="14.5" thickBot="1" x14ac:dyDescent="0.3">
      <c r="B88" s="131"/>
      <c r="C88" s="131"/>
      <c r="D88" s="138">
        <v>4</v>
      </c>
      <c r="E88" s="138">
        <v>2</v>
      </c>
      <c r="F88" s="71">
        <v>1</v>
      </c>
      <c r="G88" s="41">
        <v>2.1</v>
      </c>
      <c r="H88" s="41">
        <v>2.7</v>
      </c>
      <c r="I88" s="41">
        <v>2.2000000000000002</v>
      </c>
      <c r="L88" s="131"/>
      <c r="M88" s="131"/>
      <c r="N88" s="138">
        <v>4</v>
      </c>
      <c r="O88" s="138">
        <v>2</v>
      </c>
      <c r="P88" s="71">
        <v>1</v>
      </c>
      <c r="Q88" s="72">
        <v>1.8</v>
      </c>
      <c r="R88" s="72">
        <v>4</v>
      </c>
      <c r="S88" s="72">
        <v>2.9</v>
      </c>
      <c r="T88" s="66"/>
      <c r="V88" s="131"/>
      <c r="W88" s="131"/>
      <c r="X88" s="138">
        <v>4</v>
      </c>
      <c r="Y88" s="138">
        <v>2</v>
      </c>
      <c r="Z88" s="71">
        <v>1</v>
      </c>
      <c r="AA88" s="72">
        <v>2.8</v>
      </c>
      <c r="AB88" s="72">
        <v>6.8</v>
      </c>
      <c r="AC88" s="72">
        <v>4.8</v>
      </c>
    </row>
    <row r="89" spans="2:29" ht="14.5" thickBot="1" x14ac:dyDescent="0.3">
      <c r="B89" s="131"/>
      <c r="C89" s="134"/>
      <c r="D89" s="134"/>
      <c r="E89" s="134"/>
      <c r="F89" s="71">
        <v>4</v>
      </c>
      <c r="G89" s="41">
        <v>1</v>
      </c>
      <c r="H89" s="41">
        <v>1.7</v>
      </c>
      <c r="I89" s="41">
        <v>1.2</v>
      </c>
      <c r="L89" s="131"/>
      <c r="M89" s="134"/>
      <c r="N89" s="134"/>
      <c r="O89" s="134"/>
      <c r="P89" s="71">
        <v>4</v>
      </c>
      <c r="Q89" s="72">
        <v>0.9</v>
      </c>
      <c r="R89" s="72">
        <v>2.4</v>
      </c>
      <c r="S89" s="72">
        <v>1.5</v>
      </c>
      <c r="T89" s="66"/>
      <c r="V89" s="131"/>
      <c r="W89" s="134"/>
      <c r="X89" s="134"/>
      <c r="Y89" s="134"/>
      <c r="Z89" s="71">
        <v>4</v>
      </c>
      <c r="AA89" s="72">
        <v>1.4</v>
      </c>
      <c r="AB89" s="72">
        <v>3.3</v>
      </c>
      <c r="AC89" s="72">
        <v>2.4</v>
      </c>
    </row>
    <row r="90" spans="2:29" ht="14.5" thickBot="1" x14ac:dyDescent="0.3">
      <c r="B90" s="131"/>
      <c r="C90" s="138">
        <v>96</v>
      </c>
      <c r="D90" s="68">
        <v>4</v>
      </c>
      <c r="E90" s="68">
        <v>4</v>
      </c>
      <c r="F90" s="71">
        <v>1</v>
      </c>
      <c r="G90" s="41">
        <v>0.9</v>
      </c>
      <c r="H90" s="41">
        <v>1</v>
      </c>
      <c r="I90" s="41">
        <v>1</v>
      </c>
      <c r="L90" s="131"/>
      <c r="M90" s="138">
        <v>96</v>
      </c>
      <c r="N90" s="68">
        <v>4</v>
      </c>
      <c r="O90" s="68">
        <v>4</v>
      </c>
      <c r="P90" s="71">
        <v>1</v>
      </c>
      <c r="Q90" s="72">
        <v>0.8</v>
      </c>
      <c r="R90" s="72">
        <v>1.1000000000000001</v>
      </c>
      <c r="S90" s="72">
        <v>1</v>
      </c>
      <c r="T90" s="66"/>
      <c r="V90" s="131"/>
      <c r="W90" s="138">
        <v>96</v>
      </c>
      <c r="X90" s="68">
        <v>4</v>
      </c>
      <c r="Y90" s="68">
        <v>4</v>
      </c>
      <c r="Z90" s="71">
        <v>1</v>
      </c>
      <c r="AA90" s="72">
        <v>1.2</v>
      </c>
      <c r="AB90" s="72">
        <v>1.7</v>
      </c>
      <c r="AC90" s="72">
        <v>1.5</v>
      </c>
    </row>
    <row r="91" spans="2:29" ht="14.5" thickBot="1" x14ac:dyDescent="0.3">
      <c r="B91" s="131"/>
      <c r="C91" s="131"/>
      <c r="D91" s="68">
        <v>4</v>
      </c>
      <c r="E91" s="68">
        <v>2</v>
      </c>
      <c r="F91" s="71">
        <v>1</v>
      </c>
      <c r="G91" s="41">
        <v>1.5</v>
      </c>
      <c r="H91" s="41">
        <v>1.7</v>
      </c>
      <c r="I91" s="41">
        <v>1.6</v>
      </c>
      <c r="L91" s="131"/>
      <c r="M91" s="131"/>
      <c r="N91" s="68">
        <v>4</v>
      </c>
      <c r="O91" s="68">
        <v>2</v>
      </c>
      <c r="P91" s="71">
        <v>1</v>
      </c>
      <c r="Q91" s="72">
        <v>1.3</v>
      </c>
      <c r="R91" s="72">
        <v>2</v>
      </c>
      <c r="S91" s="72">
        <v>1.8</v>
      </c>
      <c r="T91" s="66"/>
      <c r="V91" s="131"/>
      <c r="W91" s="131"/>
      <c r="X91" s="68">
        <v>4</v>
      </c>
      <c r="Y91" s="68">
        <v>2</v>
      </c>
      <c r="Z91" s="71">
        <v>1</v>
      </c>
      <c r="AA91" s="72">
        <v>1.6</v>
      </c>
      <c r="AB91" s="72">
        <v>3</v>
      </c>
      <c r="AC91" s="72">
        <v>2.7</v>
      </c>
    </row>
    <row r="92" spans="2:29" ht="14.5" thickBot="1" x14ac:dyDescent="0.3">
      <c r="B92" s="133">
        <v>30</v>
      </c>
      <c r="C92" s="133">
        <v>24</v>
      </c>
      <c r="D92" s="26">
        <v>4</v>
      </c>
      <c r="E92" s="26">
        <v>4</v>
      </c>
      <c r="F92" s="71">
        <v>4</v>
      </c>
      <c r="G92" s="41">
        <v>0.8</v>
      </c>
      <c r="H92" s="41">
        <v>1.1000000000000001</v>
      </c>
      <c r="I92" s="41">
        <v>0.9</v>
      </c>
      <c r="L92" s="133">
        <v>30</v>
      </c>
      <c r="M92" s="133">
        <v>24</v>
      </c>
      <c r="N92" s="26">
        <v>4</v>
      </c>
      <c r="O92" s="26">
        <v>4</v>
      </c>
      <c r="P92" s="71">
        <v>4</v>
      </c>
      <c r="Q92" s="72">
        <v>0.8</v>
      </c>
      <c r="R92" s="72">
        <v>1.4</v>
      </c>
      <c r="S92" s="72">
        <v>1.2</v>
      </c>
      <c r="T92" s="66"/>
      <c r="V92" s="133">
        <v>30</v>
      </c>
      <c r="W92" s="133">
        <v>24</v>
      </c>
      <c r="X92" s="26">
        <v>4</v>
      </c>
      <c r="Y92" s="26">
        <v>4</v>
      </c>
      <c r="Z92" s="71">
        <v>4</v>
      </c>
      <c r="AA92" s="72">
        <v>1.2</v>
      </c>
      <c r="AB92" s="72">
        <v>2.1</v>
      </c>
      <c r="AC92" s="72">
        <v>1.9</v>
      </c>
    </row>
    <row r="93" spans="2:29" ht="14.5" thickBot="1" x14ac:dyDescent="0.3">
      <c r="B93" s="131"/>
      <c r="C93" s="132"/>
      <c r="D93" s="64">
        <v>4</v>
      </c>
      <c r="E93" s="64">
        <v>2</v>
      </c>
      <c r="F93" s="71">
        <v>4</v>
      </c>
      <c r="G93" s="41">
        <v>1.4</v>
      </c>
      <c r="H93" s="41">
        <v>1.8</v>
      </c>
      <c r="I93" s="41">
        <v>1.5</v>
      </c>
      <c r="L93" s="131"/>
      <c r="M93" s="132"/>
      <c r="N93" s="64">
        <v>4</v>
      </c>
      <c r="O93" s="64">
        <v>2</v>
      </c>
      <c r="P93" s="71">
        <v>4</v>
      </c>
      <c r="Q93" s="72">
        <v>1.2</v>
      </c>
      <c r="R93" s="72">
        <v>2.4</v>
      </c>
      <c r="S93" s="72">
        <v>1.8</v>
      </c>
      <c r="T93" s="66"/>
      <c r="V93" s="131"/>
      <c r="W93" s="132"/>
      <c r="X93" s="64">
        <v>4</v>
      </c>
      <c r="Y93" s="64">
        <v>2</v>
      </c>
      <c r="Z93" s="71">
        <v>4</v>
      </c>
      <c r="AA93" s="72">
        <v>1.7</v>
      </c>
      <c r="AB93" s="72">
        <v>3.4</v>
      </c>
      <c r="AC93" s="72">
        <v>2.7</v>
      </c>
    </row>
    <row r="94" spans="2:29" ht="14.5" thickBot="1" x14ac:dyDescent="0.3">
      <c r="B94" s="131"/>
      <c r="C94" s="131">
        <v>48</v>
      </c>
      <c r="D94" s="131">
        <v>4</v>
      </c>
      <c r="E94" s="131">
        <v>4</v>
      </c>
      <c r="F94" s="71">
        <v>1</v>
      </c>
      <c r="G94" s="41">
        <v>1.2</v>
      </c>
      <c r="H94" s="41">
        <v>1.3</v>
      </c>
      <c r="I94" s="41">
        <v>1.3</v>
      </c>
      <c r="L94" s="131"/>
      <c r="M94" s="131">
        <v>48</v>
      </c>
      <c r="N94" s="131">
        <v>4</v>
      </c>
      <c r="O94" s="131">
        <v>4</v>
      </c>
      <c r="P94" s="71">
        <v>1</v>
      </c>
      <c r="Q94" s="72">
        <v>1.2</v>
      </c>
      <c r="R94" s="72">
        <v>1.4</v>
      </c>
      <c r="S94" s="72">
        <v>1.4</v>
      </c>
      <c r="T94" s="66"/>
      <c r="V94" s="131"/>
      <c r="W94" s="131">
        <v>48</v>
      </c>
      <c r="X94" s="131">
        <v>4</v>
      </c>
      <c r="Y94" s="131">
        <v>4</v>
      </c>
      <c r="Z94" s="71">
        <v>1</v>
      </c>
      <c r="AA94" s="72">
        <v>1.8</v>
      </c>
      <c r="AB94" s="72">
        <v>2.2000000000000002</v>
      </c>
      <c r="AC94" s="72">
        <v>2.2000000000000002</v>
      </c>
    </row>
    <row r="95" spans="2:29" ht="14.5" thickBot="1" x14ac:dyDescent="0.3">
      <c r="B95" s="131"/>
      <c r="C95" s="131"/>
      <c r="D95" s="134"/>
      <c r="E95" s="134"/>
      <c r="F95" s="71">
        <v>4</v>
      </c>
      <c r="G95" s="41">
        <v>0.6</v>
      </c>
      <c r="H95" s="41">
        <v>0.7</v>
      </c>
      <c r="I95" s="41">
        <v>0.6</v>
      </c>
      <c r="L95" s="131"/>
      <c r="M95" s="131"/>
      <c r="N95" s="134"/>
      <c r="O95" s="134"/>
      <c r="P95" s="71">
        <v>4</v>
      </c>
      <c r="Q95" s="72">
        <v>0.6</v>
      </c>
      <c r="R95" s="72">
        <v>0.8</v>
      </c>
      <c r="S95" s="72">
        <v>0.7</v>
      </c>
      <c r="T95" s="66"/>
      <c r="V95" s="131"/>
      <c r="W95" s="131"/>
      <c r="X95" s="134"/>
      <c r="Y95" s="134"/>
      <c r="Z95" s="71">
        <v>4</v>
      </c>
      <c r="AA95" s="72">
        <v>0.9</v>
      </c>
      <c r="AB95" s="72">
        <v>1.3</v>
      </c>
      <c r="AC95" s="72">
        <v>1.2</v>
      </c>
    </row>
    <row r="96" spans="2:29" ht="14.5" thickBot="1" x14ac:dyDescent="0.3">
      <c r="B96" s="131"/>
      <c r="C96" s="131"/>
      <c r="D96" s="138">
        <v>4</v>
      </c>
      <c r="E96" s="138">
        <v>2</v>
      </c>
      <c r="F96" s="71">
        <v>1</v>
      </c>
      <c r="G96" s="41">
        <v>2</v>
      </c>
      <c r="H96" s="41">
        <v>2.1</v>
      </c>
      <c r="I96" s="41">
        <v>2</v>
      </c>
      <c r="L96" s="131"/>
      <c r="M96" s="131"/>
      <c r="N96" s="138">
        <v>4</v>
      </c>
      <c r="O96" s="138">
        <v>2</v>
      </c>
      <c r="P96" s="71">
        <v>1</v>
      </c>
      <c r="Q96" s="72">
        <v>1.8</v>
      </c>
      <c r="R96" s="72">
        <v>2.4</v>
      </c>
      <c r="S96" s="72">
        <v>2.2999999999999998</v>
      </c>
      <c r="T96" s="66"/>
      <c r="V96" s="131"/>
      <c r="W96" s="131"/>
      <c r="X96" s="138">
        <v>4</v>
      </c>
      <c r="Y96" s="138">
        <v>2</v>
      </c>
      <c r="Z96" s="71">
        <v>1</v>
      </c>
      <c r="AA96" s="72">
        <v>2.6</v>
      </c>
      <c r="AB96" s="72">
        <v>3.6</v>
      </c>
      <c r="AC96" s="72">
        <v>3.4</v>
      </c>
    </row>
    <row r="97" spans="2:29" ht="14.5" thickBot="1" x14ac:dyDescent="0.3">
      <c r="B97" s="131"/>
      <c r="C97" s="134"/>
      <c r="D97" s="134"/>
      <c r="E97" s="134"/>
      <c r="F97" s="71">
        <v>4</v>
      </c>
      <c r="G97" s="41">
        <v>1</v>
      </c>
      <c r="H97" s="41">
        <v>1.2</v>
      </c>
      <c r="I97" s="41">
        <v>1</v>
      </c>
      <c r="L97" s="131"/>
      <c r="M97" s="134"/>
      <c r="N97" s="134"/>
      <c r="O97" s="134"/>
      <c r="P97" s="71">
        <v>4</v>
      </c>
      <c r="Q97" s="72">
        <v>0.9</v>
      </c>
      <c r="R97" s="72">
        <v>1.6</v>
      </c>
      <c r="S97" s="72">
        <v>1.1000000000000001</v>
      </c>
      <c r="T97" s="66"/>
      <c r="V97" s="131"/>
      <c r="W97" s="134"/>
      <c r="X97" s="134"/>
      <c r="Y97" s="134"/>
      <c r="Z97" s="71">
        <v>4</v>
      </c>
      <c r="AA97" s="72">
        <v>1.3</v>
      </c>
      <c r="AB97" s="72">
        <v>2.4</v>
      </c>
      <c r="AC97" s="72">
        <v>1.8</v>
      </c>
    </row>
    <row r="98" spans="2:29" ht="14.5" thickBot="1" x14ac:dyDescent="0.3">
      <c r="B98" s="131"/>
      <c r="C98" s="138">
        <v>96</v>
      </c>
      <c r="D98" s="68">
        <v>4</v>
      </c>
      <c r="E98" s="68">
        <v>4</v>
      </c>
      <c r="F98" s="71">
        <v>1</v>
      </c>
      <c r="G98" s="41">
        <v>0.9</v>
      </c>
      <c r="H98" s="41">
        <v>1</v>
      </c>
      <c r="I98" s="41">
        <v>0.9</v>
      </c>
      <c r="L98" s="131"/>
      <c r="M98" s="138">
        <v>96</v>
      </c>
      <c r="N98" s="68">
        <v>4</v>
      </c>
      <c r="O98" s="68">
        <v>4</v>
      </c>
      <c r="P98" s="71">
        <v>1</v>
      </c>
      <c r="Q98" s="72">
        <v>0.9</v>
      </c>
      <c r="R98" s="72">
        <v>1</v>
      </c>
      <c r="S98" s="72">
        <v>1</v>
      </c>
      <c r="T98" s="66"/>
      <c r="V98" s="131"/>
      <c r="W98" s="138">
        <v>96</v>
      </c>
      <c r="X98" s="68">
        <v>4</v>
      </c>
      <c r="Y98" s="68">
        <v>4</v>
      </c>
      <c r="Z98" s="71">
        <v>1</v>
      </c>
      <c r="AA98" s="72">
        <v>1.3</v>
      </c>
      <c r="AB98" s="72">
        <v>1.6</v>
      </c>
      <c r="AC98" s="72">
        <v>1.5</v>
      </c>
    </row>
    <row r="99" spans="2:29" ht="14.5" thickBot="1" x14ac:dyDescent="0.3">
      <c r="B99" s="132"/>
      <c r="C99" s="131"/>
      <c r="D99" s="68">
        <v>4</v>
      </c>
      <c r="E99" s="68">
        <v>2</v>
      </c>
      <c r="F99" s="71">
        <v>1</v>
      </c>
      <c r="G99" s="41">
        <v>1.4</v>
      </c>
      <c r="H99" s="41">
        <v>1.6</v>
      </c>
      <c r="I99" s="41">
        <v>1.4</v>
      </c>
      <c r="L99" s="132"/>
      <c r="M99" s="131"/>
      <c r="N99" s="68">
        <v>4</v>
      </c>
      <c r="O99" s="68">
        <v>2</v>
      </c>
      <c r="P99" s="71">
        <v>1</v>
      </c>
      <c r="Q99" s="72">
        <v>1.3</v>
      </c>
      <c r="R99" s="72">
        <v>1.5</v>
      </c>
      <c r="S99" s="72">
        <v>1.5</v>
      </c>
      <c r="T99" s="66"/>
      <c r="V99" s="132"/>
      <c r="W99" s="131"/>
      <c r="X99" s="68">
        <v>4</v>
      </c>
      <c r="Y99" s="68">
        <v>2</v>
      </c>
      <c r="Z99" s="71">
        <v>1</v>
      </c>
      <c r="AA99" s="72">
        <v>1.7</v>
      </c>
      <c r="AB99" s="72">
        <v>2.4</v>
      </c>
      <c r="AC99" s="72">
        <v>2.2000000000000002</v>
      </c>
    </row>
    <row r="100" spans="2:29" ht="14.5" thickBot="1" x14ac:dyDescent="0.3">
      <c r="B100" s="131">
        <v>60</v>
      </c>
      <c r="C100" s="133">
        <v>24</v>
      </c>
      <c r="D100" s="26">
        <v>4</v>
      </c>
      <c r="E100" s="26">
        <v>4</v>
      </c>
      <c r="F100" s="71">
        <v>4</v>
      </c>
      <c r="G100" s="41">
        <v>0.9</v>
      </c>
      <c r="H100" s="41">
        <v>1.2</v>
      </c>
      <c r="I100" s="41">
        <v>0.9</v>
      </c>
      <c r="L100" s="131">
        <v>60</v>
      </c>
      <c r="M100" s="133">
        <v>24</v>
      </c>
      <c r="N100" s="26">
        <v>4</v>
      </c>
      <c r="O100" s="26">
        <v>4</v>
      </c>
      <c r="P100" s="71">
        <v>4</v>
      </c>
      <c r="Q100" s="72">
        <v>0.8</v>
      </c>
      <c r="R100" s="72">
        <v>1.6</v>
      </c>
      <c r="S100" s="72">
        <v>1.2</v>
      </c>
      <c r="T100" s="66"/>
      <c r="V100" s="131">
        <v>60</v>
      </c>
      <c r="W100" s="133">
        <v>24</v>
      </c>
      <c r="X100" s="26">
        <v>4</v>
      </c>
      <c r="Y100" s="26">
        <v>4</v>
      </c>
      <c r="Z100" s="71">
        <v>4</v>
      </c>
      <c r="AA100" s="72">
        <v>1.2</v>
      </c>
      <c r="AB100" s="72">
        <v>2.2999999999999998</v>
      </c>
      <c r="AC100" s="72">
        <v>1.7</v>
      </c>
    </row>
    <row r="101" spans="2:29" ht="14.5" thickBot="1" x14ac:dyDescent="0.3">
      <c r="B101" s="134"/>
      <c r="C101" s="132"/>
      <c r="D101" s="64">
        <v>4</v>
      </c>
      <c r="E101" s="64">
        <v>2</v>
      </c>
      <c r="F101" s="71">
        <v>4</v>
      </c>
      <c r="G101" s="41">
        <v>1.4</v>
      </c>
      <c r="H101" s="41">
        <v>1.7</v>
      </c>
      <c r="I101" s="41">
        <v>1.5</v>
      </c>
      <c r="L101" s="134"/>
      <c r="M101" s="132"/>
      <c r="N101" s="64">
        <v>4</v>
      </c>
      <c r="O101" s="64">
        <v>2</v>
      </c>
      <c r="P101" s="71">
        <v>4</v>
      </c>
      <c r="Q101" s="72">
        <v>1.3</v>
      </c>
      <c r="R101" s="72">
        <v>2</v>
      </c>
      <c r="S101" s="72">
        <v>1.5</v>
      </c>
      <c r="T101" s="66"/>
      <c r="V101" s="134"/>
      <c r="W101" s="132"/>
      <c r="X101" s="64">
        <v>4</v>
      </c>
      <c r="Y101" s="64">
        <v>2</v>
      </c>
      <c r="Z101" s="71">
        <v>4</v>
      </c>
      <c r="AA101" s="72">
        <v>1.5</v>
      </c>
      <c r="AB101" s="72">
        <v>2.8</v>
      </c>
      <c r="AC101" s="72">
        <v>2.2999999999999998</v>
      </c>
    </row>
  </sheetData>
  <mergeCells count="190">
    <mergeCell ref="AB82:AB83"/>
    <mergeCell ref="AC82:AC83"/>
    <mergeCell ref="AA85:AC85"/>
    <mergeCell ref="B80:D80"/>
    <mergeCell ref="B3:D3"/>
    <mergeCell ref="N5:N6"/>
    <mergeCell ref="W98:W99"/>
    <mergeCell ref="V100:V101"/>
    <mergeCell ref="W100:W101"/>
    <mergeCell ref="G85:I85"/>
    <mergeCell ref="Q82:Q83"/>
    <mergeCell ref="R82:R83"/>
    <mergeCell ref="S82:S83"/>
    <mergeCell ref="Q85:S85"/>
    <mergeCell ref="AA82:AA83"/>
    <mergeCell ref="M98:M99"/>
    <mergeCell ref="L100:L101"/>
    <mergeCell ref="M100:M101"/>
    <mergeCell ref="V81:V82"/>
    <mergeCell ref="W81:W85"/>
    <mergeCell ref="X81:X85"/>
    <mergeCell ref="Y81:Y85"/>
    <mergeCell ref="Z81:Z85"/>
    <mergeCell ref="I82:I83"/>
    <mergeCell ref="V83:V85"/>
    <mergeCell ref="V86:V91"/>
    <mergeCell ref="W86:W89"/>
    <mergeCell ref="X86:X87"/>
    <mergeCell ref="Y86:Y87"/>
    <mergeCell ref="X88:X89"/>
    <mergeCell ref="Y88:Y89"/>
    <mergeCell ref="W90:W91"/>
    <mergeCell ref="V92:V99"/>
    <mergeCell ref="W92:W93"/>
    <mergeCell ref="W94:W97"/>
    <mergeCell ref="X94:X95"/>
    <mergeCell ref="Y94:Y95"/>
    <mergeCell ref="X96:X97"/>
    <mergeCell ref="Y96:Y97"/>
    <mergeCell ref="B100:B101"/>
    <mergeCell ref="C100:C101"/>
    <mergeCell ref="G82:G83"/>
    <mergeCell ref="L81:L82"/>
    <mergeCell ref="M81:M85"/>
    <mergeCell ref="N81:N85"/>
    <mergeCell ref="O81:O85"/>
    <mergeCell ref="P81:P85"/>
    <mergeCell ref="H82:H83"/>
    <mergeCell ref="L83:L85"/>
    <mergeCell ref="L86:L91"/>
    <mergeCell ref="M86:M89"/>
    <mergeCell ref="N86:N87"/>
    <mergeCell ref="O86:O87"/>
    <mergeCell ref="N88:N89"/>
    <mergeCell ref="O88:O89"/>
    <mergeCell ref="M90:M91"/>
    <mergeCell ref="L92:L99"/>
    <mergeCell ref="M92:M93"/>
    <mergeCell ref="M94:M97"/>
    <mergeCell ref="N94:N95"/>
    <mergeCell ref="O94:O95"/>
    <mergeCell ref="N96:N97"/>
    <mergeCell ref="O96:O97"/>
    <mergeCell ref="B86:B91"/>
    <mergeCell ref="C86:C89"/>
    <mergeCell ref="D86:D87"/>
    <mergeCell ref="E86:E87"/>
    <mergeCell ref="D88:D89"/>
    <mergeCell ref="E88:E89"/>
    <mergeCell ref="C90:C91"/>
    <mergeCell ref="B92:B99"/>
    <mergeCell ref="C92:C93"/>
    <mergeCell ref="C94:C97"/>
    <mergeCell ref="D94:D95"/>
    <mergeCell ref="E94:E95"/>
    <mergeCell ref="D96:D97"/>
    <mergeCell ref="E96:E97"/>
    <mergeCell ref="C98:C99"/>
    <mergeCell ref="B81:B82"/>
    <mergeCell ref="C81:C85"/>
    <mergeCell ref="D81:D85"/>
    <mergeCell ref="E81:E85"/>
    <mergeCell ref="F81:F85"/>
    <mergeCell ref="B83:B85"/>
    <mergeCell ref="G5:M6"/>
    <mergeCell ref="P5:V6"/>
    <mergeCell ref="Z5:AF6"/>
    <mergeCell ref="G30:M31"/>
    <mergeCell ref="P30:V31"/>
    <mergeCell ref="Z30:AF31"/>
    <mergeCell ref="G55:M56"/>
    <mergeCell ref="P55:V56"/>
    <mergeCell ref="Z55:AF56"/>
    <mergeCell ref="G8:M8"/>
    <mergeCell ref="G7:M7"/>
    <mergeCell ref="G32:M32"/>
    <mergeCell ref="G33:M33"/>
    <mergeCell ref="P33:V33"/>
    <mergeCell ref="Z33:AF33"/>
    <mergeCell ref="P8:V8"/>
    <mergeCell ref="Z8:AF8"/>
    <mergeCell ref="P7:V7"/>
    <mergeCell ref="C71:C72"/>
    <mergeCell ref="B34:B39"/>
    <mergeCell ref="C34:C37"/>
    <mergeCell ref="D34:D35"/>
    <mergeCell ref="E34:E35"/>
    <mergeCell ref="D36:D37"/>
    <mergeCell ref="E36:E37"/>
    <mergeCell ref="C38:C39"/>
    <mergeCell ref="B40:B47"/>
    <mergeCell ref="C40:C41"/>
    <mergeCell ref="C42:C45"/>
    <mergeCell ref="D42:D43"/>
    <mergeCell ref="E42:E43"/>
    <mergeCell ref="D44:D45"/>
    <mergeCell ref="B73:B74"/>
    <mergeCell ref="C73:C74"/>
    <mergeCell ref="B48:B49"/>
    <mergeCell ref="C48:C49"/>
    <mergeCell ref="B54:B55"/>
    <mergeCell ref="C54:C58"/>
    <mergeCell ref="D54:D58"/>
    <mergeCell ref="E54:E58"/>
    <mergeCell ref="F54:F58"/>
    <mergeCell ref="B56:B58"/>
    <mergeCell ref="B59:B64"/>
    <mergeCell ref="C59:C62"/>
    <mergeCell ref="D59:D60"/>
    <mergeCell ref="E59:E60"/>
    <mergeCell ref="D61:D62"/>
    <mergeCell ref="E61:E62"/>
    <mergeCell ref="C63:C64"/>
    <mergeCell ref="B65:B72"/>
    <mergeCell ref="C65:C66"/>
    <mergeCell ref="C67:C70"/>
    <mergeCell ref="D67:D68"/>
    <mergeCell ref="E67:E68"/>
    <mergeCell ref="D69:D70"/>
    <mergeCell ref="E69:E70"/>
    <mergeCell ref="C13:C14"/>
    <mergeCell ref="B15:B22"/>
    <mergeCell ref="C15:C16"/>
    <mergeCell ref="C17:C20"/>
    <mergeCell ref="D17:D18"/>
    <mergeCell ref="E17:E18"/>
    <mergeCell ref="D19:D20"/>
    <mergeCell ref="E19:E20"/>
    <mergeCell ref="C21:C22"/>
    <mergeCell ref="B6:B8"/>
    <mergeCell ref="B4:B5"/>
    <mergeCell ref="C4:C8"/>
    <mergeCell ref="D4:D8"/>
    <mergeCell ref="G57:M57"/>
    <mergeCell ref="G58:M58"/>
    <mergeCell ref="E44:E45"/>
    <mergeCell ref="C46:C47"/>
    <mergeCell ref="B29:B30"/>
    <mergeCell ref="C29:C33"/>
    <mergeCell ref="D29:D33"/>
    <mergeCell ref="E29:E33"/>
    <mergeCell ref="F29:F33"/>
    <mergeCell ref="B31:B33"/>
    <mergeCell ref="E4:E8"/>
    <mergeCell ref="F4:F8"/>
    <mergeCell ref="B23:B24"/>
    <mergeCell ref="C23:C24"/>
    <mergeCell ref="B9:B14"/>
    <mergeCell ref="C9:C12"/>
    <mergeCell ref="D9:D10"/>
    <mergeCell ref="E9:E10"/>
    <mergeCell ref="D11:D12"/>
    <mergeCell ref="E11:E12"/>
    <mergeCell ref="W5:W6"/>
    <mergeCell ref="AG5:AG6"/>
    <mergeCell ref="N30:N31"/>
    <mergeCell ref="N55:N56"/>
    <mergeCell ref="W30:W31"/>
    <mergeCell ref="W55:W56"/>
    <mergeCell ref="AG30:AG31"/>
    <mergeCell ref="AG55:AG56"/>
    <mergeCell ref="P58:V58"/>
    <mergeCell ref="Z58:AF58"/>
    <mergeCell ref="P57:V57"/>
    <mergeCell ref="Z57:AF57"/>
    <mergeCell ref="Z7:AF7"/>
    <mergeCell ref="P32:V32"/>
    <mergeCell ref="Z32:AF32"/>
    <mergeCell ref="X5:X6"/>
    <mergeCell ref="X30:X3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49"/>
  <sheetViews>
    <sheetView zoomScale="70" zoomScaleNormal="70" workbookViewId="0">
      <selection activeCell="S5" sqref="S5:S6"/>
    </sheetView>
  </sheetViews>
  <sheetFormatPr defaultRowHeight="14" x14ac:dyDescent="0.25"/>
  <cols>
    <col min="1" max="1" width="2.90625" customWidth="1"/>
    <col min="2" max="2" width="6.90625" customWidth="1"/>
    <col min="3" max="3" width="7" customWidth="1"/>
    <col min="4" max="4" width="8.08984375" customWidth="1"/>
    <col min="5" max="5" width="6.7265625" customWidth="1"/>
    <col min="6" max="6" width="6.81640625" customWidth="1"/>
    <col min="7" max="7" width="11.1796875" customWidth="1"/>
    <col min="8" max="8" width="10.36328125" customWidth="1"/>
    <col min="9" max="9" width="11.453125" customWidth="1"/>
    <col min="10" max="12" width="12.81640625" customWidth="1"/>
    <col min="13" max="13" width="11.6328125" customWidth="1"/>
    <col min="14" max="14" width="9.90625" customWidth="1"/>
    <col min="17" max="17" width="10.453125" customWidth="1"/>
    <col min="19" max="19" width="14.1796875" customWidth="1"/>
    <col min="20" max="20" width="13.81640625" customWidth="1"/>
    <col min="21" max="21" width="11.36328125" customWidth="1"/>
    <col min="22" max="22" width="11.7265625" customWidth="1"/>
    <col min="26" max="26" width="12.6328125" customWidth="1"/>
    <col min="29" max="29" width="11.6328125" customWidth="1"/>
    <col min="30" max="30" width="12" customWidth="1"/>
    <col min="31" max="31" width="11.90625" customWidth="1"/>
    <col min="38" max="38" width="13.36328125" customWidth="1"/>
  </cols>
  <sheetData>
    <row r="2" spans="2:27" ht="14.5" thickBot="1" x14ac:dyDescent="0.3"/>
    <row r="3" spans="2:27" ht="15" thickBot="1" x14ac:dyDescent="0.35">
      <c r="B3" s="166" t="s">
        <v>128</v>
      </c>
      <c r="C3" s="167"/>
      <c r="D3" s="168"/>
    </row>
    <row r="4" spans="2:27" ht="23.5" thickBot="1" x14ac:dyDescent="0.3">
      <c r="B4" s="133" t="s">
        <v>1</v>
      </c>
      <c r="C4" s="121" t="s">
        <v>2</v>
      </c>
      <c r="D4" s="133" t="s">
        <v>3</v>
      </c>
      <c r="E4" s="121" t="s">
        <v>4</v>
      </c>
      <c r="F4" s="133" t="s">
        <v>5</v>
      </c>
      <c r="G4" s="41" t="s">
        <v>77</v>
      </c>
      <c r="H4" s="41" t="s">
        <v>78</v>
      </c>
      <c r="I4" s="41" t="s">
        <v>89</v>
      </c>
      <c r="J4" s="83" t="s">
        <v>79</v>
      </c>
      <c r="K4" s="41" t="s">
        <v>120</v>
      </c>
      <c r="L4" s="92" t="s">
        <v>112</v>
      </c>
      <c r="N4" s="41" t="s">
        <v>77</v>
      </c>
      <c r="O4" s="41" t="s">
        <v>78</v>
      </c>
      <c r="P4" s="41" t="s">
        <v>89</v>
      </c>
      <c r="Q4" s="83" t="s">
        <v>79</v>
      </c>
      <c r="R4" s="41" t="s">
        <v>120</v>
      </c>
      <c r="S4" s="78" t="s">
        <v>177</v>
      </c>
      <c r="T4" s="101" t="s">
        <v>176</v>
      </c>
      <c r="V4" s="41" t="s">
        <v>77</v>
      </c>
      <c r="W4" s="41" t="s">
        <v>78</v>
      </c>
      <c r="X4" s="41" t="s">
        <v>89</v>
      </c>
      <c r="Y4" s="83" t="s">
        <v>79</v>
      </c>
      <c r="Z4" s="41" t="s">
        <v>120</v>
      </c>
      <c r="AA4" s="92" t="s">
        <v>112</v>
      </c>
    </row>
    <row r="5" spans="2:27" ht="14.5" thickBot="1" x14ac:dyDescent="0.3">
      <c r="B5" s="131"/>
      <c r="C5" s="145"/>
      <c r="D5" s="131"/>
      <c r="E5" s="145"/>
      <c r="F5" s="131"/>
      <c r="G5" s="146" t="s">
        <v>90</v>
      </c>
      <c r="H5" s="147"/>
      <c r="I5" s="147"/>
      <c r="J5" s="147"/>
      <c r="K5" s="148"/>
      <c r="L5" s="129" t="s">
        <v>142</v>
      </c>
      <c r="N5" s="146" t="s">
        <v>90</v>
      </c>
      <c r="O5" s="147"/>
      <c r="P5" s="147"/>
      <c r="Q5" s="147"/>
      <c r="R5" s="148"/>
      <c r="S5" s="127" t="s">
        <v>141</v>
      </c>
      <c r="T5" s="152" t="s">
        <v>155</v>
      </c>
      <c r="V5" s="146" t="s">
        <v>90</v>
      </c>
      <c r="W5" s="147"/>
      <c r="X5" s="147"/>
      <c r="Y5" s="147"/>
      <c r="Z5" s="148"/>
      <c r="AA5" s="129" t="s">
        <v>142</v>
      </c>
    </row>
    <row r="6" spans="2:27" ht="14.5" thickBot="1" x14ac:dyDescent="0.3">
      <c r="B6" s="131" t="s">
        <v>6</v>
      </c>
      <c r="C6" s="145"/>
      <c r="D6" s="131"/>
      <c r="E6" s="145"/>
      <c r="F6" s="131"/>
      <c r="G6" s="169" t="s">
        <v>141</v>
      </c>
      <c r="H6" s="170"/>
      <c r="I6" s="171"/>
      <c r="J6" s="67" t="s">
        <v>91</v>
      </c>
      <c r="K6" s="67" t="s">
        <v>131</v>
      </c>
      <c r="L6" s="130"/>
      <c r="N6" s="115" t="s">
        <v>90</v>
      </c>
      <c r="O6" s="116"/>
      <c r="P6" s="117"/>
      <c r="Q6" s="65" t="s">
        <v>91</v>
      </c>
      <c r="R6" s="67" t="s">
        <v>131</v>
      </c>
      <c r="S6" s="128"/>
      <c r="T6" s="153"/>
      <c r="V6" s="115" t="s">
        <v>90</v>
      </c>
      <c r="W6" s="116"/>
      <c r="X6" s="117"/>
      <c r="Y6" s="67" t="s">
        <v>91</v>
      </c>
      <c r="Z6" s="67" t="s">
        <v>131</v>
      </c>
      <c r="AA6" s="130"/>
    </row>
    <row r="7" spans="2:27" ht="14.5" thickBot="1" x14ac:dyDescent="0.3">
      <c r="B7" s="131"/>
      <c r="C7" s="145"/>
      <c r="D7" s="131"/>
      <c r="E7" s="145"/>
      <c r="F7" s="131"/>
      <c r="G7" s="149" t="s">
        <v>92</v>
      </c>
      <c r="H7" s="150"/>
      <c r="I7" s="150"/>
      <c r="J7" s="150"/>
      <c r="K7" s="151"/>
      <c r="L7" s="86" t="s">
        <v>139</v>
      </c>
      <c r="N7" s="149" t="s">
        <v>140</v>
      </c>
      <c r="O7" s="150"/>
      <c r="P7" s="150"/>
      <c r="Q7" s="150"/>
      <c r="R7" s="151"/>
      <c r="S7" s="60" t="s">
        <v>143</v>
      </c>
      <c r="T7" s="101" t="s">
        <v>148</v>
      </c>
      <c r="V7" s="149" t="s">
        <v>93</v>
      </c>
      <c r="W7" s="150"/>
      <c r="X7" s="150"/>
      <c r="Y7" s="150"/>
      <c r="Z7" s="151"/>
      <c r="AA7" s="86" t="s">
        <v>144</v>
      </c>
    </row>
    <row r="8" spans="2:27" ht="14.5" thickBot="1" x14ac:dyDescent="0.3">
      <c r="B8" s="132"/>
      <c r="C8" s="124"/>
      <c r="D8" s="132"/>
      <c r="E8" s="124"/>
      <c r="F8" s="132"/>
      <c r="G8" s="146" t="s">
        <v>94</v>
      </c>
      <c r="H8" s="147"/>
      <c r="I8" s="147"/>
      <c r="J8" s="147"/>
      <c r="K8" s="148"/>
      <c r="L8" s="93" t="s">
        <v>60</v>
      </c>
      <c r="N8" s="146" t="s">
        <v>94</v>
      </c>
      <c r="O8" s="147"/>
      <c r="P8" s="147"/>
      <c r="Q8" s="147"/>
      <c r="R8" s="148"/>
      <c r="S8" s="73" t="s">
        <v>60</v>
      </c>
      <c r="T8" s="101" t="s">
        <v>60</v>
      </c>
      <c r="V8" s="146" t="s">
        <v>94</v>
      </c>
      <c r="W8" s="147"/>
      <c r="X8" s="147"/>
      <c r="Y8" s="147"/>
      <c r="Z8" s="148"/>
      <c r="AA8" s="93" t="s">
        <v>60</v>
      </c>
    </row>
    <row r="9" spans="2:27" ht="14.5" thickBot="1" x14ac:dyDescent="0.3">
      <c r="B9" s="131">
        <v>15</v>
      </c>
      <c r="C9" s="131">
        <v>48</v>
      </c>
      <c r="D9" s="131">
        <v>4</v>
      </c>
      <c r="E9" s="131">
        <v>4</v>
      </c>
      <c r="F9" s="71">
        <v>1</v>
      </c>
      <c r="G9" s="49">
        <v>2.2999999999999998</v>
      </c>
      <c r="H9" s="49">
        <v>0.4</v>
      </c>
      <c r="I9" s="49">
        <v>1.1000000000000001</v>
      </c>
      <c r="J9" s="49">
        <v>0.35</v>
      </c>
      <c r="K9" s="72">
        <v>0.3</v>
      </c>
      <c r="L9" s="94">
        <f t="shared" ref="L9:L24" si="0">AVERAGE(G9:K9)</f>
        <v>0.8899999999999999</v>
      </c>
      <c r="N9" s="49">
        <v>2.4</v>
      </c>
      <c r="O9" s="49">
        <v>0.5</v>
      </c>
      <c r="P9" s="49">
        <v>1.1000000000000001</v>
      </c>
      <c r="Q9" s="49">
        <v>0.4</v>
      </c>
      <c r="R9" s="72">
        <v>1.1000000000000001</v>
      </c>
      <c r="S9" s="77">
        <f t="shared" ref="S9:S24" si="1">AVERAGE(N9:R9)</f>
        <v>1.1000000000000001</v>
      </c>
      <c r="T9" s="102">
        <f>AVERAGE(O9:P9,R9)</f>
        <v>0.9</v>
      </c>
      <c r="V9" s="49">
        <v>1.6</v>
      </c>
      <c r="W9" s="49">
        <v>0.7</v>
      </c>
      <c r="X9" s="49">
        <v>1.2</v>
      </c>
      <c r="Y9" s="49">
        <v>0.42</v>
      </c>
      <c r="Z9" s="72">
        <v>2.2999999999999998</v>
      </c>
      <c r="AA9" s="94">
        <f t="shared" ref="AA9:AA24" si="2">AVERAGE(V9:Z9)</f>
        <v>1.244</v>
      </c>
    </row>
    <row r="10" spans="2:27" ht="14.5" thickBot="1" x14ac:dyDescent="0.3">
      <c r="B10" s="131"/>
      <c r="C10" s="131"/>
      <c r="D10" s="134"/>
      <c r="E10" s="134"/>
      <c r="F10" s="71">
        <v>4</v>
      </c>
      <c r="G10" s="41">
        <v>1.5</v>
      </c>
      <c r="H10" s="41"/>
      <c r="I10" s="41">
        <v>1.1000000000000001</v>
      </c>
      <c r="J10" s="49">
        <v>0.1</v>
      </c>
      <c r="K10" s="72">
        <v>0.1</v>
      </c>
      <c r="L10" s="94">
        <f t="shared" si="0"/>
        <v>0.70000000000000007</v>
      </c>
      <c r="N10" s="41">
        <v>1.6</v>
      </c>
      <c r="O10" s="41"/>
      <c r="P10" s="41">
        <v>1</v>
      </c>
      <c r="Q10" s="49">
        <v>0.12</v>
      </c>
      <c r="R10" s="72">
        <v>1</v>
      </c>
      <c r="S10" s="77">
        <f t="shared" si="1"/>
        <v>0.93</v>
      </c>
      <c r="T10" s="102">
        <f>AVERAGE(N10,P10,R10)</f>
        <v>1.2</v>
      </c>
      <c r="V10" s="41">
        <v>2</v>
      </c>
      <c r="W10" s="41"/>
      <c r="X10" s="41">
        <v>1.1000000000000001</v>
      </c>
      <c r="Y10" s="49">
        <v>0.16</v>
      </c>
      <c r="Z10" s="72">
        <v>2.1</v>
      </c>
      <c r="AA10" s="94">
        <f t="shared" si="2"/>
        <v>1.34</v>
      </c>
    </row>
    <row r="11" spans="2:27" ht="14.5" thickBot="1" x14ac:dyDescent="0.3">
      <c r="B11" s="131"/>
      <c r="C11" s="131"/>
      <c r="D11" s="138">
        <v>4</v>
      </c>
      <c r="E11" s="138">
        <v>2</v>
      </c>
      <c r="F11" s="71">
        <v>1</v>
      </c>
      <c r="G11" s="41">
        <v>2.2000000000000002</v>
      </c>
      <c r="H11" s="41">
        <v>0.5</v>
      </c>
      <c r="I11" s="41">
        <v>1</v>
      </c>
      <c r="J11" s="49">
        <v>0.38</v>
      </c>
      <c r="K11" s="72">
        <v>0.6</v>
      </c>
      <c r="L11" s="94">
        <f t="shared" si="0"/>
        <v>0.93599999999999994</v>
      </c>
      <c r="N11" s="41">
        <v>2.7</v>
      </c>
      <c r="O11" s="41">
        <v>0.7</v>
      </c>
      <c r="P11" s="41">
        <v>1.2</v>
      </c>
      <c r="Q11" s="49">
        <v>0.45</v>
      </c>
      <c r="R11" s="72">
        <v>1.7</v>
      </c>
      <c r="S11" s="77">
        <f t="shared" si="1"/>
        <v>1.35</v>
      </c>
      <c r="T11" s="102">
        <f>AVERAGE(O11:P11,R11)</f>
        <v>1.2</v>
      </c>
      <c r="V11" s="41">
        <v>2.2000000000000002</v>
      </c>
      <c r="W11" s="41">
        <v>1</v>
      </c>
      <c r="X11" s="41">
        <v>2</v>
      </c>
      <c r="Y11" s="49">
        <v>0.51</v>
      </c>
      <c r="Z11" s="72">
        <v>3.1</v>
      </c>
      <c r="AA11" s="94">
        <f t="shared" si="2"/>
        <v>1.762</v>
      </c>
    </row>
    <row r="12" spans="2:27" ht="14.5" thickBot="1" x14ac:dyDescent="0.3">
      <c r="B12" s="131"/>
      <c r="C12" s="134"/>
      <c r="D12" s="134"/>
      <c r="E12" s="134"/>
      <c r="F12" s="71">
        <v>4</v>
      </c>
      <c r="G12" s="41">
        <v>1.3</v>
      </c>
      <c r="H12" s="41"/>
      <c r="I12" s="41">
        <v>1</v>
      </c>
      <c r="J12" s="49">
        <v>0.12</v>
      </c>
      <c r="K12" s="72">
        <v>0.5</v>
      </c>
      <c r="L12" s="94">
        <f t="shared" si="0"/>
        <v>0.73</v>
      </c>
      <c r="N12" s="41">
        <v>1.5</v>
      </c>
      <c r="O12" s="41"/>
      <c r="P12" s="41">
        <v>1</v>
      </c>
      <c r="Q12" s="49">
        <v>0.16</v>
      </c>
      <c r="R12" s="72">
        <v>1.5</v>
      </c>
      <c r="S12" s="77">
        <f t="shared" si="1"/>
        <v>1.04</v>
      </c>
      <c r="T12" s="102">
        <f>AVERAGE(N12,P12,R12)</f>
        <v>1.3333333333333333</v>
      </c>
      <c r="V12" s="41">
        <v>2.7</v>
      </c>
      <c r="W12" s="41"/>
      <c r="X12" s="41">
        <v>1.1000000000000001</v>
      </c>
      <c r="Y12" s="49">
        <v>0.2</v>
      </c>
      <c r="Z12" s="72">
        <v>2.9</v>
      </c>
      <c r="AA12" s="94">
        <f t="shared" si="2"/>
        <v>1.7250000000000001</v>
      </c>
    </row>
    <row r="13" spans="2:27" ht="14.5" thickBot="1" x14ac:dyDescent="0.3">
      <c r="B13" s="131"/>
      <c r="C13" s="138">
        <v>96</v>
      </c>
      <c r="D13" s="68">
        <v>4</v>
      </c>
      <c r="E13" s="68">
        <v>4</v>
      </c>
      <c r="F13" s="71">
        <v>1</v>
      </c>
      <c r="G13" s="41">
        <v>2.1</v>
      </c>
      <c r="H13" s="41">
        <v>0.3</v>
      </c>
      <c r="I13" s="41">
        <v>1</v>
      </c>
      <c r="J13" s="49">
        <v>0.27</v>
      </c>
      <c r="K13" s="72">
        <v>0.2</v>
      </c>
      <c r="L13" s="94">
        <f t="shared" si="0"/>
        <v>0.77400000000000002</v>
      </c>
      <c r="N13" s="41">
        <v>2.6</v>
      </c>
      <c r="O13" s="41">
        <v>0.4</v>
      </c>
      <c r="P13" s="41">
        <v>1</v>
      </c>
      <c r="Q13" s="49">
        <v>0.31</v>
      </c>
      <c r="R13" s="72">
        <v>1.1000000000000001</v>
      </c>
      <c r="S13" s="77">
        <f t="shared" si="1"/>
        <v>1.0820000000000001</v>
      </c>
      <c r="T13" s="102">
        <f>AVERAGE(O13:P13,R13)</f>
        <v>0.83333333333333337</v>
      </c>
      <c r="V13" s="41">
        <v>1.2</v>
      </c>
      <c r="W13" s="41">
        <v>0.5</v>
      </c>
      <c r="X13" s="41">
        <v>1.1000000000000001</v>
      </c>
      <c r="Y13" s="49">
        <v>0.35</v>
      </c>
      <c r="Z13" s="72">
        <v>2.2000000000000002</v>
      </c>
      <c r="AA13" s="94">
        <f t="shared" si="2"/>
        <v>1.0699999999999998</v>
      </c>
    </row>
    <row r="14" spans="2:27" ht="14.5" thickBot="1" x14ac:dyDescent="0.3">
      <c r="B14" s="131"/>
      <c r="C14" s="131"/>
      <c r="D14" s="68">
        <v>4</v>
      </c>
      <c r="E14" s="68">
        <v>2</v>
      </c>
      <c r="F14" s="71">
        <v>1</v>
      </c>
      <c r="G14" s="41">
        <v>2.1</v>
      </c>
      <c r="H14" s="41">
        <v>0.4</v>
      </c>
      <c r="I14" s="41">
        <v>1</v>
      </c>
      <c r="J14" s="49">
        <v>0.27</v>
      </c>
      <c r="K14" s="72">
        <v>0.4</v>
      </c>
      <c r="L14" s="94">
        <f t="shared" si="0"/>
        <v>0.83399999999999996</v>
      </c>
      <c r="N14" s="41">
        <v>2.9</v>
      </c>
      <c r="O14" s="41">
        <v>0.5</v>
      </c>
      <c r="P14" s="41">
        <v>1.1000000000000001</v>
      </c>
      <c r="Q14" s="49">
        <v>0.32</v>
      </c>
      <c r="R14" s="72">
        <v>1.4</v>
      </c>
      <c r="S14" s="77">
        <f t="shared" si="1"/>
        <v>1.2440000000000002</v>
      </c>
      <c r="T14" s="102">
        <f>AVERAGE(O14:P14,R14)</f>
        <v>1</v>
      </c>
      <c r="V14" s="41">
        <v>1.5</v>
      </c>
      <c r="W14" s="41">
        <v>0.7</v>
      </c>
      <c r="X14" s="41">
        <v>1.7</v>
      </c>
      <c r="Y14" s="49">
        <v>0.38</v>
      </c>
      <c r="Z14" s="72">
        <v>2.7</v>
      </c>
      <c r="AA14" s="94">
        <f t="shared" si="2"/>
        <v>1.3960000000000001</v>
      </c>
    </row>
    <row r="15" spans="2:27" ht="14.5" thickBot="1" x14ac:dyDescent="0.3">
      <c r="B15" s="133">
        <v>30</v>
      </c>
      <c r="C15" s="133">
        <v>24</v>
      </c>
      <c r="D15" s="26">
        <v>4</v>
      </c>
      <c r="E15" s="26">
        <v>4</v>
      </c>
      <c r="F15" s="71">
        <v>4</v>
      </c>
      <c r="G15" s="41">
        <v>0.8</v>
      </c>
      <c r="H15" s="41"/>
      <c r="I15" s="41">
        <v>1</v>
      </c>
      <c r="J15" s="49">
        <v>0.14000000000000001</v>
      </c>
      <c r="K15" s="72">
        <v>0.2</v>
      </c>
      <c r="L15" s="94">
        <f t="shared" si="0"/>
        <v>0.53500000000000003</v>
      </c>
      <c r="N15" s="41">
        <v>1.2</v>
      </c>
      <c r="O15" s="41"/>
      <c r="P15" s="41">
        <v>1.1000000000000001</v>
      </c>
      <c r="Q15" s="49">
        <v>0.19</v>
      </c>
      <c r="R15" s="72">
        <v>1</v>
      </c>
      <c r="S15" s="77">
        <f t="shared" si="1"/>
        <v>0.87249999999999994</v>
      </c>
      <c r="T15" s="102">
        <f>AVERAGE(N15,P15,R15)</f>
        <v>1.0999999999999999</v>
      </c>
      <c r="V15" s="41">
        <v>6.8</v>
      </c>
      <c r="W15" s="41"/>
      <c r="X15" s="41">
        <v>1.1000000000000001</v>
      </c>
      <c r="Y15" s="49">
        <v>0.37</v>
      </c>
      <c r="Z15" s="72">
        <v>2.1</v>
      </c>
      <c r="AA15" s="94">
        <f t="shared" si="2"/>
        <v>2.5924999999999998</v>
      </c>
    </row>
    <row r="16" spans="2:27" ht="14.5" thickBot="1" x14ac:dyDescent="0.3">
      <c r="B16" s="131"/>
      <c r="C16" s="132"/>
      <c r="D16" s="64">
        <v>4</v>
      </c>
      <c r="E16" s="64">
        <v>2</v>
      </c>
      <c r="F16" s="71">
        <v>4</v>
      </c>
      <c r="G16" s="41">
        <v>1.2</v>
      </c>
      <c r="H16" s="41"/>
      <c r="I16" s="41">
        <v>1</v>
      </c>
      <c r="J16" s="49">
        <v>0.15</v>
      </c>
      <c r="K16" s="72">
        <v>0.3</v>
      </c>
      <c r="L16" s="94">
        <f t="shared" si="0"/>
        <v>0.66249999999999998</v>
      </c>
      <c r="N16" s="41">
        <v>1.7</v>
      </c>
      <c r="O16" s="41"/>
      <c r="P16" s="41">
        <v>1.1000000000000001</v>
      </c>
      <c r="Q16" s="49">
        <v>0.26</v>
      </c>
      <c r="R16" s="72">
        <v>1.3</v>
      </c>
      <c r="S16" s="77">
        <f t="shared" si="1"/>
        <v>1.0899999999999999</v>
      </c>
      <c r="T16" s="102">
        <f>AVERAGE(P16,R16)</f>
        <v>1.2000000000000002</v>
      </c>
      <c r="V16" s="41">
        <v>2.7</v>
      </c>
      <c r="W16" s="41"/>
      <c r="X16" s="41">
        <v>1.3</v>
      </c>
      <c r="Y16" s="49">
        <v>0.44</v>
      </c>
      <c r="Z16" s="72">
        <v>2.5</v>
      </c>
      <c r="AA16" s="94">
        <f t="shared" si="2"/>
        <v>1.7350000000000001</v>
      </c>
    </row>
    <row r="17" spans="2:27" ht="14.5" thickBot="1" x14ac:dyDescent="0.3">
      <c r="B17" s="131"/>
      <c r="C17" s="131">
        <v>48</v>
      </c>
      <c r="D17" s="131">
        <v>4</v>
      </c>
      <c r="E17" s="131">
        <v>4</v>
      </c>
      <c r="F17" s="71">
        <v>1</v>
      </c>
      <c r="G17" s="41">
        <v>1.1000000000000001</v>
      </c>
      <c r="H17" s="41">
        <v>0.4</v>
      </c>
      <c r="I17" s="41">
        <v>1</v>
      </c>
      <c r="J17" s="49">
        <v>0.23</v>
      </c>
      <c r="K17" s="72">
        <v>0.3</v>
      </c>
      <c r="L17" s="94">
        <f t="shared" si="0"/>
        <v>0.60599999999999998</v>
      </c>
      <c r="N17" s="41">
        <v>1.4</v>
      </c>
      <c r="O17" s="41">
        <v>0.6</v>
      </c>
      <c r="P17" s="41">
        <v>1.1000000000000001</v>
      </c>
      <c r="Q17" s="49">
        <v>0.28000000000000003</v>
      </c>
      <c r="R17" s="72">
        <v>1.2</v>
      </c>
      <c r="S17" s="77">
        <f t="shared" si="1"/>
        <v>0.91600000000000004</v>
      </c>
      <c r="T17" s="102">
        <f>AVERAGE(O17:P17,R17)</f>
        <v>0.96666666666666679</v>
      </c>
      <c r="V17" s="41">
        <v>1.5</v>
      </c>
      <c r="W17" s="41">
        <v>0.8</v>
      </c>
      <c r="X17" s="41">
        <v>1.7</v>
      </c>
      <c r="Y17" s="49">
        <v>0.49</v>
      </c>
      <c r="Z17" s="72">
        <v>2.4</v>
      </c>
      <c r="AA17" s="94">
        <f t="shared" si="2"/>
        <v>1.3780000000000001</v>
      </c>
    </row>
    <row r="18" spans="2:27" ht="14.5" thickBot="1" x14ac:dyDescent="0.3">
      <c r="B18" s="131"/>
      <c r="C18" s="131"/>
      <c r="D18" s="134"/>
      <c r="E18" s="134"/>
      <c r="F18" s="71">
        <v>4</v>
      </c>
      <c r="G18" s="41">
        <v>0.6</v>
      </c>
      <c r="H18" s="41"/>
      <c r="I18" s="41">
        <v>1</v>
      </c>
      <c r="J18" s="49">
        <v>0.1</v>
      </c>
      <c r="K18" s="72">
        <v>0.1</v>
      </c>
      <c r="L18" s="94">
        <f t="shared" si="0"/>
        <v>0.45000000000000007</v>
      </c>
      <c r="N18" s="41">
        <v>0.7</v>
      </c>
      <c r="O18" s="41"/>
      <c r="P18" s="41">
        <v>1</v>
      </c>
      <c r="Q18" s="49">
        <v>0.14000000000000001</v>
      </c>
      <c r="R18" s="72">
        <v>1.1000000000000001</v>
      </c>
      <c r="S18" s="77">
        <f t="shared" si="1"/>
        <v>0.73499999999999999</v>
      </c>
      <c r="T18" s="102">
        <f>AVERAGE(N18,P18)</f>
        <v>0.85</v>
      </c>
      <c r="V18" s="41">
        <v>6.5</v>
      </c>
      <c r="W18" s="41"/>
      <c r="X18" s="41">
        <v>1</v>
      </c>
      <c r="Y18" s="49">
        <v>0.36</v>
      </c>
      <c r="Z18" s="72">
        <v>2.2000000000000002</v>
      </c>
      <c r="AA18" s="94">
        <f t="shared" si="2"/>
        <v>2.5150000000000001</v>
      </c>
    </row>
    <row r="19" spans="2:27" ht="14.5" thickBot="1" x14ac:dyDescent="0.3">
      <c r="B19" s="131"/>
      <c r="C19" s="131"/>
      <c r="D19" s="138">
        <v>4</v>
      </c>
      <c r="E19" s="138">
        <v>2</v>
      </c>
      <c r="F19" s="71">
        <v>1</v>
      </c>
      <c r="G19" s="41">
        <v>1.4</v>
      </c>
      <c r="H19" s="41">
        <v>0.6</v>
      </c>
      <c r="I19" s="41">
        <v>1.1000000000000001</v>
      </c>
      <c r="J19" s="49">
        <v>0.28000000000000003</v>
      </c>
      <c r="K19" s="72">
        <v>0.4</v>
      </c>
      <c r="L19" s="94">
        <f t="shared" si="0"/>
        <v>0.75600000000000001</v>
      </c>
      <c r="N19" s="41">
        <v>1.9</v>
      </c>
      <c r="O19" s="41">
        <v>0.8</v>
      </c>
      <c r="P19" s="41">
        <v>1.7</v>
      </c>
      <c r="Q19" s="49">
        <v>0.38</v>
      </c>
      <c r="R19" s="72">
        <v>1.4</v>
      </c>
      <c r="S19" s="77">
        <f t="shared" si="1"/>
        <v>1.236</v>
      </c>
      <c r="T19" s="102">
        <f>AVERAGE(O19:P19,R19)</f>
        <v>1.3</v>
      </c>
      <c r="V19" s="41">
        <v>2.2999999999999998</v>
      </c>
      <c r="W19" s="41">
        <v>1.2</v>
      </c>
      <c r="X19" s="41">
        <v>2.1</v>
      </c>
      <c r="Y19" s="49">
        <v>0.6</v>
      </c>
      <c r="Z19" s="72">
        <v>2.6</v>
      </c>
      <c r="AA19" s="94">
        <f t="shared" si="2"/>
        <v>1.7599999999999998</v>
      </c>
    </row>
    <row r="20" spans="2:27" ht="14.5" thickBot="1" x14ac:dyDescent="0.3">
      <c r="B20" s="131"/>
      <c r="C20" s="134"/>
      <c r="D20" s="134"/>
      <c r="E20" s="134"/>
      <c r="F20" s="71">
        <v>4</v>
      </c>
      <c r="G20" s="41">
        <v>0.7</v>
      </c>
      <c r="H20" s="41"/>
      <c r="I20" s="41">
        <v>0.9</v>
      </c>
      <c r="J20" s="49">
        <v>0.13</v>
      </c>
      <c r="K20" s="72">
        <v>0.3</v>
      </c>
      <c r="L20" s="94">
        <f t="shared" si="0"/>
        <v>0.50749999999999995</v>
      </c>
      <c r="N20" s="41">
        <v>1</v>
      </c>
      <c r="O20" s="41"/>
      <c r="P20" s="41">
        <v>1</v>
      </c>
      <c r="Q20" s="49">
        <v>0.2</v>
      </c>
      <c r="R20" s="72">
        <v>1.2</v>
      </c>
      <c r="S20" s="77">
        <f t="shared" si="1"/>
        <v>0.85000000000000009</v>
      </c>
      <c r="T20" s="102">
        <f>AVERAGE(N20,P20)</f>
        <v>1</v>
      </c>
      <c r="V20" s="41">
        <v>2.1</v>
      </c>
      <c r="W20" s="41"/>
      <c r="X20" s="41">
        <v>1.1000000000000001</v>
      </c>
      <c r="Y20" s="49">
        <v>0.4</v>
      </c>
      <c r="Z20" s="72">
        <v>2.4</v>
      </c>
      <c r="AA20" s="94">
        <f t="shared" si="2"/>
        <v>1.5</v>
      </c>
    </row>
    <row r="21" spans="2:27" ht="14.5" thickBot="1" x14ac:dyDescent="0.3">
      <c r="B21" s="131"/>
      <c r="C21" s="138">
        <v>96</v>
      </c>
      <c r="D21" s="68">
        <v>4</v>
      </c>
      <c r="E21" s="68">
        <v>4</v>
      </c>
      <c r="F21" s="71">
        <v>1</v>
      </c>
      <c r="G21" s="41">
        <v>1.1000000000000001</v>
      </c>
      <c r="H21" s="41">
        <v>0.3</v>
      </c>
      <c r="I21" s="41">
        <v>1</v>
      </c>
      <c r="J21" s="49">
        <v>0.18</v>
      </c>
      <c r="K21" s="72">
        <v>0.2</v>
      </c>
      <c r="L21" s="94">
        <f t="shared" si="0"/>
        <v>0.55600000000000016</v>
      </c>
      <c r="N21" s="41">
        <v>1.2</v>
      </c>
      <c r="O21" s="41">
        <v>0.5</v>
      </c>
      <c r="P21" s="41">
        <v>1</v>
      </c>
      <c r="Q21" s="49">
        <v>0.22</v>
      </c>
      <c r="R21" s="72">
        <v>1</v>
      </c>
      <c r="S21" s="77">
        <f t="shared" si="1"/>
        <v>0.78400000000000003</v>
      </c>
      <c r="T21" s="102">
        <f>AVERAGE(O21:P21,R21)</f>
        <v>0.83333333333333337</v>
      </c>
      <c r="V21" s="41">
        <v>1.6</v>
      </c>
      <c r="W21" s="41">
        <v>0.6</v>
      </c>
      <c r="X21" s="41">
        <v>1.1000000000000001</v>
      </c>
      <c r="Y21" s="49">
        <v>0.41</v>
      </c>
      <c r="Z21" s="72">
        <v>2.2000000000000002</v>
      </c>
      <c r="AA21" s="94">
        <f t="shared" si="2"/>
        <v>1.1819999999999999</v>
      </c>
    </row>
    <row r="22" spans="2:27" ht="14.5" thickBot="1" x14ac:dyDescent="0.3">
      <c r="B22" s="132"/>
      <c r="C22" s="131"/>
      <c r="D22" s="68">
        <v>4</v>
      </c>
      <c r="E22" s="68">
        <v>2</v>
      </c>
      <c r="F22" s="71">
        <v>1</v>
      </c>
      <c r="G22" s="41">
        <v>1.2</v>
      </c>
      <c r="H22" s="41">
        <v>0.4</v>
      </c>
      <c r="I22" s="41">
        <v>1</v>
      </c>
      <c r="J22" s="49">
        <v>0.21</v>
      </c>
      <c r="K22" s="72">
        <v>0.3</v>
      </c>
      <c r="L22" s="94">
        <f t="shared" si="0"/>
        <v>0.622</v>
      </c>
      <c r="N22" s="41">
        <v>1.4</v>
      </c>
      <c r="O22" s="41">
        <v>0.6</v>
      </c>
      <c r="P22" s="41">
        <v>1.1000000000000001</v>
      </c>
      <c r="Q22" s="49">
        <v>0.28000000000000003</v>
      </c>
      <c r="R22" s="72">
        <v>1.2</v>
      </c>
      <c r="S22" s="77">
        <f t="shared" si="1"/>
        <v>0.91600000000000004</v>
      </c>
      <c r="T22" s="102">
        <f>AVERAGE(O22:P22,R22)</f>
        <v>0.96666666666666679</v>
      </c>
      <c r="V22" s="41">
        <v>1.6</v>
      </c>
      <c r="W22" s="41">
        <v>0.8</v>
      </c>
      <c r="X22" s="41">
        <v>1.7</v>
      </c>
      <c r="Y22" s="49">
        <v>0.47</v>
      </c>
      <c r="Z22" s="72">
        <v>2.2999999999999998</v>
      </c>
      <c r="AA22" s="94">
        <f t="shared" si="2"/>
        <v>1.3740000000000001</v>
      </c>
    </row>
    <row r="23" spans="2:27" ht="14.5" thickBot="1" x14ac:dyDescent="0.3">
      <c r="B23" s="131">
        <v>60</v>
      </c>
      <c r="C23" s="133">
        <v>24</v>
      </c>
      <c r="D23" s="26">
        <v>4</v>
      </c>
      <c r="E23" s="26">
        <v>4</v>
      </c>
      <c r="F23" s="71">
        <v>4</v>
      </c>
      <c r="G23" s="41">
        <v>0.7</v>
      </c>
      <c r="H23" s="41"/>
      <c r="I23" s="41">
        <v>0.9</v>
      </c>
      <c r="J23" s="49">
        <v>0.45</v>
      </c>
      <c r="K23" s="72">
        <v>0.2</v>
      </c>
      <c r="L23" s="94">
        <f t="shared" si="0"/>
        <v>0.56250000000000011</v>
      </c>
      <c r="N23" s="41">
        <v>1</v>
      </c>
      <c r="O23" s="41"/>
      <c r="P23" s="41">
        <v>1</v>
      </c>
      <c r="Q23" s="49">
        <v>0.47</v>
      </c>
      <c r="R23" s="72">
        <v>1</v>
      </c>
      <c r="S23" s="77">
        <f t="shared" si="1"/>
        <v>0.86749999999999994</v>
      </c>
      <c r="T23" s="102">
        <f>AVERAGE(N23,P23,R23)</f>
        <v>1</v>
      </c>
      <c r="V23" s="41">
        <v>6.2</v>
      </c>
      <c r="W23" s="41"/>
      <c r="X23" s="41">
        <v>1.1000000000000001</v>
      </c>
      <c r="Y23" s="49">
        <v>0.82</v>
      </c>
      <c r="Z23" s="72">
        <v>2.2000000000000002</v>
      </c>
      <c r="AA23" s="94">
        <f t="shared" si="2"/>
        <v>2.58</v>
      </c>
    </row>
    <row r="24" spans="2:27" ht="14.5" thickBot="1" x14ac:dyDescent="0.3">
      <c r="B24" s="134"/>
      <c r="C24" s="132"/>
      <c r="D24" s="64">
        <v>4</v>
      </c>
      <c r="E24" s="64">
        <v>2</v>
      </c>
      <c r="F24" s="71">
        <v>4</v>
      </c>
      <c r="G24" s="41">
        <v>1</v>
      </c>
      <c r="H24" s="41"/>
      <c r="I24" s="41">
        <v>0.9</v>
      </c>
      <c r="J24" s="49">
        <v>0.53</v>
      </c>
      <c r="K24" s="72">
        <v>0.5</v>
      </c>
      <c r="L24" s="94">
        <f t="shared" si="0"/>
        <v>0.73249999999999993</v>
      </c>
      <c r="N24" s="41">
        <v>1.5</v>
      </c>
      <c r="O24" s="41"/>
      <c r="P24" s="41">
        <v>1.1000000000000001</v>
      </c>
      <c r="Q24" s="49">
        <v>0.59</v>
      </c>
      <c r="R24" s="72">
        <v>1.4</v>
      </c>
      <c r="S24" s="77">
        <f t="shared" si="1"/>
        <v>1.1475</v>
      </c>
      <c r="T24" s="102">
        <f>AVERAGE(P24,R24)</f>
        <v>1.25</v>
      </c>
      <c r="V24" s="41">
        <v>2.8</v>
      </c>
      <c r="W24" s="41"/>
      <c r="X24" s="41">
        <v>1.3</v>
      </c>
      <c r="Y24" s="49">
        <v>0.91</v>
      </c>
      <c r="Z24" s="72">
        <v>2.7</v>
      </c>
      <c r="AA24" s="94">
        <f t="shared" si="2"/>
        <v>1.9275</v>
      </c>
    </row>
    <row r="25" spans="2:27" ht="14.5" x14ac:dyDescent="0.3">
      <c r="N25" s="104" t="s">
        <v>163</v>
      </c>
    </row>
    <row r="26" spans="2:27" ht="14.5" x14ac:dyDescent="0.3">
      <c r="N26" s="104" t="s">
        <v>166</v>
      </c>
    </row>
    <row r="27" spans="2:27" ht="14.5" thickBot="1" x14ac:dyDescent="0.3"/>
    <row r="28" spans="2:27" ht="15" thickBot="1" x14ac:dyDescent="0.35">
      <c r="B28" s="166" t="s">
        <v>129</v>
      </c>
      <c r="C28" s="167"/>
      <c r="D28" s="168"/>
    </row>
    <row r="29" spans="2:27" ht="14.5" thickBot="1" x14ac:dyDescent="0.3">
      <c r="B29" s="133" t="s">
        <v>1</v>
      </c>
      <c r="C29" s="121" t="s">
        <v>2</v>
      </c>
      <c r="D29" s="133" t="s">
        <v>3</v>
      </c>
      <c r="E29" s="121" t="s">
        <v>4</v>
      </c>
      <c r="F29" s="133" t="s">
        <v>5</v>
      </c>
      <c r="G29" s="41" t="s">
        <v>120</v>
      </c>
      <c r="H29" s="41" t="s">
        <v>120</v>
      </c>
      <c r="I29" s="41" t="s">
        <v>120</v>
      </c>
    </row>
    <row r="30" spans="2:27" x14ac:dyDescent="0.25">
      <c r="B30" s="131"/>
      <c r="C30" s="145"/>
      <c r="D30" s="131"/>
      <c r="E30" s="145"/>
      <c r="F30" s="131"/>
      <c r="G30" s="172" t="s">
        <v>90</v>
      </c>
      <c r="H30" s="172" t="s">
        <v>90</v>
      </c>
      <c r="I30" s="172" t="s">
        <v>90</v>
      </c>
    </row>
    <row r="31" spans="2:27" ht="14.5" thickBot="1" x14ac:dyDescent="0.3">
      <c r="B31" s="131" t="s">
        <v>6</v>
      </c>
      <c r="C31" s="145"/>
      <c r="D31" s="131"/>
      <c r="E31" s="145"/>
      <c r="F31" s="131"/>
      <c r="G31" s="173"/>
      <c r="H31" s="173"/>
      <c r="I31" s="173"/>
    </row>
    <row r="32" spans="2:27" ht="14.5" thickBot="1" x14ac:dyDescent="0.3">
      <c r="B32" s="131"/>
      <c r="C32" s="145"/>
      <c r="D32" s="131"/>
      <c r="E32" s="145"/>
      <c r="F32" s="131"/>
      <c r="G32" s="75" t="s">
        <v>86</v>
      </c>
      <c r="H32" s="75" t="s">
        <v>126</v>
      </c>
      <c r="I32" s="75" t="s">
        <v>130</v>
      </c>
    </row>
    <row r="33" spans="2:9" ht="14.5" thickBot="1" x14ac:dyDescent="0.3">
      <c r="B33" s="132"/>
      <c r="C33" s="124"/>
      <c r="D33" s="132"/>
      <c r="E33" s="124"/>
      <c r="F33" s="132"/>
      <c r="G33" s="146" t="s">
        <v>94</v>
      </c>
      <c r="H33" s="147"/>
      <c r="I33" s="148"/>
    </row>
    <row r="34" spans="2:9" ht="14.5" thickBot="1" x14ac:dyDescent="0.3">
      <c r="B34" s="131">
        <v>15</v>
      </c>
      <c r="C34" s="131">
        <v>48</v>
      </c>
      <c r="D34" s="131">
        <v>4</v>
      </c>
      <c r="E34" s="131">
        <v>4</v>
      </c>
      <c r="F34" s="71">
        <v>1</v>
      </c>
      <c r="G34" s="72">
        <v>0.5</v>
      </c>
      <c r="H34" s="72">
        <v>0.5</v>
      </c>
      <c r="I34" s="72">
        <v>0.7</v>
      </c>
    </row>
    <row r="35" spans="2:9" ht="14.5" thickBot="1" x14ac:dyDescent="0.3">
      <c r="B35" s="131"/>
      <c r="C35" s="131"/>
      <c r="D35" s="134"/>
      <c r="E35" s="134"/>
      <c r="F35" s="71">
        <v>4</v>
      </c>
      <c r="G35" s="41">
        <v>0.3</v>
      </c>
      <c r="H35" s="41">
        <v>0.3</v>
      </c>
      <c r="I35" s="41">
        <v>0.3</v>
      </c>
    </row>
    <row r="36" spans="2:9" ht="14.5" thickBot="1" x14ac:dyDescent="0.3">
      <c r="B36" s="131"/>
      <c r="C36" s="131"/>
      <c r="D36" s="138">
        <v>4</v>
      </c>
      <c r="E36" s="138">
        <v>2</v>
      </c>
      <c r="F36" s="71">
        <v>1</v>
      </c>
      <c r="G36" s="41">
        <v>0.8</v>
      </c>
      <c r="H36" s="41">
        <v>0.8</v>
      </c>
      <c r="I36" s="41">
        <v>1.1000000000000001</v>
      </c>
    </row>
    <row r="37" spans="2:9" ht="14.5" thickBot="1" x14ac:dyDescent="0.3">
      <c r="B37" s="131"/>
      <c r="C37" s="134"/>
      <c r="D37" s="134"/>
      <c r="E37" s="134"/>
      <c r="F37" s="71">
        <v>4</v>
      </c>
      <c r="G37" s="41">
        <v>0.4</v>
      </c>
      <c r="H37" s="41">
        <v>0.4</v>
      </c>
      <c r="I37" s="41">
        <v>0.6</v>
      </c>
    </row>
    <row r="38" spans="2:9" ht="14.5" thickBot="1" x14ac:dyDescent="0.3">
      <c r="B38" s="131"/>
      <c r="C38" s="138">
        <v>96</v>
      </c>
      <c r="D38" s="68">
        <v>4</v>
      </c>
      <c r="E38" s="68">
        <v>4</v>
      </c>
      <c r="F38" s="71">
        <v>1</v>
      </c>
      <c r="G38" s="41">
        <v>0.4</v>
      </c>
      <c r="H38" s="41">
        <v>0.4</v>
      </c>
      <c r="I38" s="41">
        <v>0.5</v>
      </c>
    </row>
    <row r="39" spans="2:9" ht="14.5" thickBot="1" x14ac:dyDescent="0.3">
      <c r="B39" s="131"/>
      <c r="C39" s="131"/>
      <c r="D39" s="68">
        <v>4</v>
      </c>
      <c r="E39" s="68">
        <v>2</v>
      </c>
      <c r="F39" s="71">
        <v>1</v>
      </c>
      <c r="G39" s="41">
        <v>0.6</v>
      </c>
      <c r="H39" s="41">
        <v>0.6</v>
      </c>
      <c r="I39" s="41">
        <v>0.8</v>
      </c>
    </row>
    <row r="40" spans="2:9" ht="14.5" thickBot="1" x14ac:dyDescent="0.3">
      <c r="B40" s="133">
        <v>30</v>
      </c>
      <c r="C40" s="133">
        <v>24</v>
      </c>
      <c r="D40" s="26">
        <v>4</v>
      </c>
      <c r="E40" s="26">
        <v>4</v>
      </c>
      <c r="F40" s="71">
        <v>4</v>
      </c>
      <c r="G40" s="41">
        <v>0.3</v>
      </c>
      <c r="H40" s="41">
        <v>0.4</v>
      </c>
      <c r="I40" s="41">
        <v>0.5</v>
      </c>
    </row>
    <row r="41" spans="2:9" ht="14.5" thickBot="1" x14ac:dyDescent="0.3">
      <c r="B41" s="131"/>
      <c r="C41" s="132"/>
      <c r="D41" s="64">
        <v>4</v>
      </c>
      <c r="E41" s="64">
        <v>2</v>
      </c>
      <c r="F41" s="71">
        <v>4</v>
      </c>
      <c r="G41" s="41">
        <v>0.5</v>
      </c>
      <c r="H41" s="41">
        <v>0.5</v>
      </c>
      <c r="I41" s="41">
        <v>0.6</v>
      </c>
    </row>
    <row r="42" spans="2:9" ht="14.5" thickBot="1" x14ac:dyDescent="0.3">
      <c r="B42" s="131"/>
      <c r="C42" s="131">
        <v>48</v>
      </c>
      <c r="D42" s="131">
        <v>4</v>
      </c>
      <c r="E42" s="131">
        <v>4</v>
      </c>
      <c r="F42" s="71">
        <v>1</v>
      </c>
      <c r="G42" s="41">
        <v>0.5</v>
      </c>
      <c r="H42" s="41">
        <v>0.5</v>
      </c>
      <c r="I42" s="41">
        <v>0.7</v>
      </c>
    </row>
    <row r="43" spans="2:9" ht="14.5" thickBot="1" x14ac:dyDescent="0.3">
      <c r="B43" s="131"/>
      <c r="C43" s="131"/>
      <c r="D43" s="134"/>
      <c r="E43" s="134"/>
      <c r="F43" s="71">
        <v>4</v>
      </c>
      <c r="G43" s="41">
        <v>0.3</v>
      </c>
      <c r="H43" s="41">
        <v>0.3</v>
      </c>
      <c r="I43" s="41">
        <v>0.3</v>
      </c>
    </row>
    <row r="44" spans="2:9" ht="14.5" thickBot="1" x14ac:dyDescent="0.3">
      <c r="B44" s="131"/>
      <c r="C44" s="131"/>
      <c r="D44" s="138">
        <v>4</v>
      </c>
      <c r="E44" s="138">
        <v>2</v>
      </c>
      <c r="F44" s="71">
        <v>1</v>
      </c>
      <c r="G44" s="41">
        <v>0.8</v>
      </c>
      <c r="H44" s="41">
        <v>0.8</v>
      </c>
      <c r="I44" s="41">
        <v>0.9</v>
      </c>
    </row>
    <row r="45" spans="2:9" ht="14.5" thickBot="1" x14ac:dyDescent="0.3">
      <c r="B45" s="131"/>
      <c r="C45" s="134"/>
      <c r="D45" s="134"/>
      <c r="E45" s="134"/>
      <c r="F45" s="71">
        <v>4</v>
      </c>
      <c r="G45" s="41">
        <v>0.4</v>
      </c>
      <c r="H45" s="41">
        <v>0.4</v>
      </c>
      <c r="I45" s="41">
        <v>0.5</v>
      </c>
    </row>
    <row r="46" spans="2:9" ht="14.5" thickBot="1" x14ac:dyDescent="0.3">
      <c r="B46" s="131"/>
      <c r="C46" s="138">
        <v>96</v>
      </c>
      <c r="D46" s="68">
        <v>4</v>
      </c>
      <c r="E46" s="68">
        <v>4</v>
      </c>
      <c r="F46" s="71">
        <v>1</v>
      </c>
      <c r="G46" s="41">
        <v>0.3</v>
      </c>
      <c r="H46" s="41">
        <v>0.4</v>
      </c>
      <c r="I46" s="41">
        <v>0.5</v>
      </c>
    </row>
    <row r="47" spans="2:9" ht="14.5" thickBot="1" x14ac:dyDescent="0.3">
      <c r="B47" s="132"/>
      <c r="C47" s="131"/>
      <c r="D47" s="68">
        <v>4</v>
      </c>
      <c r="E47" s="68">
        <v>2</v>
      </c>
      <c r="F47" s="71">
        <v>1</v>
      </c>
      <c r="G47" s="41">
        <v>0.6</v>
      </c>
      <c r="H47" s="41">
        <v>0.6</v>
      </c>
      <c r="I47" s="41">
        <v>0.8</v>
      </c>
    </row>
    <row r="48" spans="2:9" ht="14.5" thickBot="1" x14ac:dyDescent="0.3">
      <c r="B48" s="131">
        <v>60</v>
      </c>
      <c r="C48" s="133">
        <v>24</v>
      </c>
      <c r="D48" s="26">
        <v>4</v>
      </c>
      <c r="E48" s="26">
        <v>4</v>
      </c>
      <c r="F48" s="71">
        <v>4</v>
      </c>
      <c r="G48" s="41">
        <v>0.3</v>
      </c>
      <c r="H48" s="41">
        <v>0.4</v>
      </c>
      <c r="I48" s="41">
        <v>0.5</v>
      </c>
    </row>
    <row r="49" spans="2:9" ht="14.5" thickBot="1" x14ac:dyDescent="0.3">
      <c r="B49" s="134"/>
      <c r="C49" s="132"/>
      <c r="D49" s="64">
        <v>4</v>
      </c>
      <c r="E49" s="64">
        <v>2</v>
      </c>
      <c r="F49" s="71">
        <v>4</v>
      </c>
      <c r="G49" s="41">
        <v>0.5</v>
      </c>
      <c r="H49" s="41">
        <v>0.5</v>
      </c>
      <c r="I49" s="41">
        <v>0.7</v>
      </c>
    </row>
  </sheetData>
  <mergeCells count="68">
    <mergeCell ref="D42:D43"/>
    <mergeCell ref="E42:E43"/>
    <mergeCell ref="D44:D45"/>
    <mergeCell ref="E44:E45"/>
    <mergeCell ref="C46:C47"/>
    <mergeCell ref="B48:B49"/>
    <mergeCell ref="C48:C49"/>
    <mergeCell ref="B31:B33"/>
    <mergeCell ref="B34:B39"/>
    <mergeCell ref="C34:C37"/>
    <mergeCell ref="B40:B47"/>
    <mergeCell ref="C40:C41"/>
    <mergeCell ref="C42:C45"/>
    <mergeCell ref="D34:D35"/>
    <mergeCell ref="E34:E35"/>
    <mergeCell ref="D36:D37"/>
    <mergeCell ref="E36:E37"/>
    <mergeCell ref="C38:C39"/>
    <mergeCell ref="G30:G31"/>
    <mergeCell ref="H30:H31"/>
    <mergeCell ref="I30:I31"/>
    <mergeCell ref="G33:I33"/>
    <mergeCell ref="B23:B24"/>
    <mergeCell ref="C23:C24"/>
    <mergeCell ref="E29:E33"/>
    <mergeCell ref="F29:F33"/>
    <mergeCell ref="B3:D3"/>
    <mergeCell ref="B28:D28"/>
    <mergeCell ref="B29:B30"/>
    <mergeCell ref="C29:C33"/>
    <mergeCell ref="D29:D33"/>
    <mergeCell ref="B9:B14"/>
    <mergeCell ref="C9:C12"/>
    <mergeCell ref="D9:D10"/>
    <mergeCell ref="B4:B5"/>
    <mergeCell ref="C4:C8"/>
    <mergeCell ref="D4:D8"/>
    <mergeCell ref="E9:E10"/>
    <mergeCell ref="D11:D12"/>
    <mergeCell ref="E11:E12"/>
    <mergeCell ref="C13:C14"/>
    <mergeCell ref="B15:B22"/>
    <mergeCell ref="C15:C16"/>
    <mergeCell ref="C17:C20"/>
    <mergeCell ref="D17:D18"/>
    <mergeCell ref="E17:E18"/>
    <mergeCell ref="D19:D20"/>
    <mergeCell ref="E19:E20"/>
    <mergeCell ref="C21:C22"/>
    <mergeCell ref="E4:E8"/>
    <mergeCell ref="F4:F8"/>
    <mergeCell ref="B6:B8"/>
    <mergeCell ref="G7:K7"/>
    <mergeCell ref="G8:K8"/>
    <mergeCell ref="N8:R8"/>
    <mergeCell ref="V5:Z5"/>
    <mergeCell ref="V7:Z7"/>
    <mergeCell ref="V8:Z8"/>
    <mergeCell ref="G6:I6"/>
    <mergeCell ref="N6:P6"/>
    <mergeCell ref="V6:X6"/>
    <mergeCell ref="G5:K5"/>
    <mergeCell ref="AA5:AA6"/>
    <mergeCell ref="L5:L6"/>
    <mergeCell ref="S5:S6"/>
    <mergeCell ref="N5:R5"/>
    <mergeCell ref="N7:R7"/>
    <mergeCell ref="T5:T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A101"/>
  <sheetViews>
    <sheetView topLeftCell="I1" zoomScale="70" zoomScaleNormal="70" workbookViewId="0">
      <selection activeCell="X28" sqref="X28"/>
    </sheetView>
  </sheetViews>
  <sheetFormatPr defaultRowHeight="14" x14ac:dyDescent="0.25"/>
  <cols>
    <col min="1" max="1" width="3.1796875" customWidth="1"/>
    <col min="2" max="2" width="10.81640625" customWidth="1"/>
    <col min="3" max="3" width="9.36328125" customWidth="1"/>
    <col min="4" max="4" width="6.1796875" customWidth="1"/>
    <col min="5" max="5" width="6.90625" customWidth="1"/>
    <col min="6" max="6" width="10.6328125" customWidth="1"/>
    <col min="10" max="10" width="10.26953125" customWidth="1"/>
    <col min="11" max="11" width="10.6328125" customWidth="1"/>
    <col min="12" max="12" width="13.6328125" customWidth="1"/>
    <col min="13" max="13" width="14.90625" customWidth="1"/>
    <col min="14" max="14" width="14.26953125" customWidth="1"/>
    <col min="15" max="15" width="15.6328125" customWidth="1"/>
    <col min="16" max="17" width="10.6328125" customWidth="1"/>
    <col min="18" max="18" width="11.36328125" customWidth="1"/>
    <col min="21" max="21" width="15.08984375" customWidth="1"/>
    <col min="22" max="22" width="13.90625" customWidth="1"/>
    <col min="23" max="23" width="15.08984375" customWidth="1"/>
    <col min="24" max="24" width="14.1796875" customWidth="1"/>
    <col min="29" max="29" width="13.90625" customWidth="1"/>
    <col min="30" max="30" width="14.453125" customWidth="1"/>
    <col min="32" max="32" width="17" customWidth="1"/>
    <col min="33" max="33" width="15.36328125" customWidth="1"/>
  </cols>
  <sheetData>
    <row r="2" spans="2:53" ht="14.5" thickBot="1" x14ac:dyDescent="0.3"/>
    <row r="3" spans="2:53" ht="15" thickBot="1" x14ac:dyDescent="0.35">
      <c r="B3" s="166" t="s">
        <v>128</v>
      </c>
      <c r="C3" s="167"/>
      <c r="D3" s="168"/>
    </row>
    <row r="4" spans="2:53" ht="69.5" customHeight="1" thickBot="1" x14ac:dyDescent="0.3">
      <c r="B4" s="121" t="s">
        <v>1</v>
      </c>
      <c r="C4" s="133" t="s">
        <v>2</v>
      </c>
      <c r="D4" s="122" t="s">
        <v>3</v>
      </c>
      <c r="E4" s="133" t="s">
        <v>4</v>
      </c>
      <c r="F4" s="123" t="s">
        <v>5</v>
      </c>
      <c r="G4" s="41" t="s">
        <v>99</v>
      </c>
      <c r="H4" s="41" t="s">
        <v>83</v>
      </c>
      <c r="I4" s="3" t="s">
        <v>100</v>
      </c>
      <c r="J4" s="83" t="s">
        <v>84</v>
      </c>
      <c r="K4" s="41" t="s">
        <v>120</v>
      </c>
      <c r="L4" s="41" t="s">
        <v>132</v>
      </c>
      <c r="M4" s="92" t="s">
        <v>112</v>
      </c>
      <c r="O4" s="41" t="s">
        <v>99</v>
      </c>
      <c r="P4" s="41" t="s">
        <v>83</v>
      </c>
      <c r="Q4" s="3" t="s">
        <v>100</v>
      </c>
      <c r="R4" s="83" t="s">
        <v>84</v>
      </c>
      <c r="S4" s="41" t="s">
        <v>120</v>
      </c>
      <c r="T4" s="3" t="s">
        <v>167</v>
      </c>
      <c r="U4" s="78" t="s">
        <v>177</v>
      </c>
      <c r="V4" s="101" t="s">
        <v>176</v>
      </c>
      <c r="X4" s="41" t="s">
        <v>99</v>
      </c>
      <c r="Y4" s="41" t="s">
        <v>83</v>
      </c>
      <c r="Z4" s="3" t="s">
        <v>100</v>
      </c>
      <c r="AA4" s="91" t="s">
        <v>84</v>
      </c>
      <c r="AB4" s="41" t="s">
        <v>120</v>
      </c>
      <c r="AC4" s="41" t="s">
        <v>132</v>
      </c>
      <c r="AD4" s="92" t="s">
        <v>112</v>
      </c>
      <c r="BA4" s="40"/>
    </row>
    <row r="5" spans="2:53" ht="14.5" thickBot="1" x14ac:dyDescent="0.3">
      <c r="B5" s="145"/>
      <c r="C5" s="131"/>
      <c r="D5" s="154"/>
      <c r="E5" s="131"/>
      <c r="F5" s="174"/>
      <c r="G5" s="149" t="s">
        <v>95</v>
      </c>
      <c r="H5" s="150"/>
      <c r="I5" s="150"/>
      <c r="J5" s="150"/>
      <c r="K5" s="150"/>
      <c r="L5" s="151"/>
      <c r="M5" s="129" t="s">
        <v>147</v>
      </c>
      <c r="O5" s="149" t="s">
        <v>95</v>
      </c>
      <c r="P5" s="150"/>
      <c r="Q5" s="150"/>
      <c r="R5" s="150"/>
      <c r="S5" s="150"/>
      <c r="T5" s="151"/>
      <c r="U5" s="127" t="s">
        <v>147</v>
      </c>
      <c r="V5" s="113" t="s">
        <v>113</v>
      </c>
      <c r="X5" s="149" t="s">
        <v>95</v>
      </c>
      <c r="Y5" s="150"/>
      <c r="Z5" s="150"/>
      <c r="AA5" s="150"/>
      <c r="AB5" s="150"/>
      <c r="AC5" s="151"/>
      <c r="AD5" s="129" t="s">
        <v>147</v>
      </c>
    </row>
    <row r="6" spans="2:53" ht="14.5" thickBot="1" x14ac:dyDescent="0.3">
      <c r="B6" s="46" t="s">
        <v>6</v>
      </c>
      <c r="C6" s="131"/>
      <c r="D6" s="154"/>
      <c r="E6" s="131"/>
      <c r="F6" s="174"/>
      <c r="G6" s="149" t="s">
        <v>134</v>
      </c>
      <c r="H6" s="150"/>
      <c r="I6" s="151"/>
      <c r="J6" s="43" t="s">
        <v>85</v>
      </c>
      <c r="K6" s="149" t="s">
        <v>135</v>
      </c>
      <c r="L6" s="151"/>
      <c r="M6" s="130"/>
      <c r="O6" s="149" t="s">
        <v>7</v>
      </c>
      <c r="P6" s="150"/>
      <c r="Q6" s="151"/>
      <c r="R6" s="43" t="s">
        <v>85</v>
      </c>
      <c r="S6" s="149" t="s">
        <v>135</v>
      </c>
      <c r="T6" s="151"/>
      <c r="U6" s="128"/>
      <c r="V6" s="114"/>
      <c r="X6" s="149" t="s">
        <v>7</v>
      </c>
      <c r="Y6" s="150"/>
      <c r="Z6" s="151"/>
      <c r="AA6" s="43" t="s">
        <v>85</v>
      </c>
      <c r="AB6" s="149" t="s">
        <v>135</v>
      </c>
      <c r="AC6" s="151"/>
      <c r="AD6" s="130"/>
    </row>
    <row r="7" spans="2:53" ht="15" thickBot="1" x14ac:dyDescent="0.3">
      <c r="B7" s="4"/>
      <c r="C7" s="131"/>
      <c r="D7" s="154"/>
      <c r="E7" s="131"/>
      <c r="F7" s="174"/>
      <c r="G7" s="149" t="s">
        <v>86</v>
      </c>
      <c r="H7" s="150"/>
      <c r="I7" s="150"/>
      <c r="J7" s="150"/>
      <c r="K7" s="150"/>
      <c r="L7" s="151"/>
      <c r="M7" s="86" t="s">
        <v>139</v>
      </c>
      <c r="O7" s="149" t="s">
        <v>157</v>
      </c>
      <c r="P7" s="150"/>
      <c r="Q7" s="150"/>
      <c r="R7" s="150"/>
      <c r="S7" s="150"/>
      <c r="T7" s="151"/>
      <c r="U7" s="60" t="s">
        <v>158</v>
      </c>
      <c r="V7" s="99" t="s">
        <v>159</v>
      </c>
      <c r="X7" s="149" t="s">
        <v>88</v>
      </c>
      <c r="Y7" s="150"/>
      <c r="Z7" s="150"/>
      <c r="AA7" s="150"/>
      <c r="AB7" s="150"/>
      <c r="AC7" s="151"/>
      <c r="AD7" s="86" t="s">
        <v>160</v>
      </c>
    </row>
    <row r="8" spans="2:53" ht="15" thickBot="1" x14ac:dyDescent="0.3">
      <c r="B8" s="5"/>
      <c r="C8" s="132"/>
      <c r="D8" s="125"/>
      <c r="E8" s="132"/>
      <c r="F8" s="126"/>
      <c r="G8" s="146" t="s">
        <v>146</v>
      </c>
      <c r="H8" s="147"/>
      <c r="I8" s="147"/>
      <c r="J8" s="147"/>
      <c r="K8" s="147"/>
      <c r="L8" s="148"/>
      <c r="M8" s="93" t="s">
        <v>145</v>
      </c>
      <c r="O8" s="146" t="s">
        <v>98</v>
      </c>
      <c r="P8" s="147"/>
      <c r="Q8" s="147"/>
      <c r="R8" s="147"/>
      <c r="S8" s="147"/>
      <c r="T8" s="148"/>
      <c r="U8" s="82" t="s">
        <v>156</v>
      </c>
      <c r="V8" s="100" t="s">
        <v>156</v>
      </c>
      <c r="X8" s="146" t="s">
        <v>98</v>
      </c>
      <c r="Y8" s="147"/>
      <c r="Z8" s="147"/>
      <c r="AA8" s="147"/>
      <c r="AB8" s="147"/>
      <c r="AC8" s="148"/>
      <c r="AD8" s="93" t="s">
        <v>145</v>
      </c>
    </row>
    <row r="9" spans="2:53" ht="14.5" thickBot="1" x14ac:dyDescent="0.3">
      <c r="B9" s="131">
        <v>15</v>
      </c>
      <c r="C9" s="131">
        <v>48</v>
      </c>
      <c r="D9" s="131">
        <v>4</v>
      </c>
      <c r="E9" s="131">
        <v>4</v>
      </c>
      <c r="F9" s="44">
        <v>1</v>
      </c>
      <c r="G9" s="49">
        <v>43.93</v>
      </c>
      <c r="H9" s="49">
        <v>51</v>
      </c>
      <c r="I9" s="49">
        <v>58</v>
      </c>
      <c r="J9" s="49">
        <v>0.97</v>
      </c>
      <c r="K9" s="72">
        <v>65.7</v>
      </c>
      <c r="L9" s="72">
        <v>8</v>
      </c>
      <c r="M9" s="87">
        <f>AVERAGE(G9:L9)</f>
        <v>37.933333333333337</v>
      </c>
      <c r="O9" s="49">
        <v>44.84</v>
      </c>
      <c r="P9" s="49">
        <v>75</v>
      </c>
      <c r="Q9" s="49">
        <v>60</v>
      </c>
      <c r="R9" s="49">
        <v>1.96</v>
      </c>
      <c r="S9" s="72">
        <v>65.400000000000006</v>
      </c>
      <c r="T9" s="72">
        <v>8</v>
      </c>
      <c r="U9" s="61">
        <f>AVERAGE(O9:T9)</f>
        <v>42.533333333333339</v>
      </c>
      <c r="V9" s="100">
        <f>AVERAGEA(O9,Q9,S9)</f>
        <v>56.74666666666667</v>
      </c>
      <c r="X9" s="49">
        <v>46.39</v>
      </c>
      <c r="Y9" s="49">
        <v>88</v>
      </c>
      <c r="Z9" s="49">
        <v>61</v>
      </c>
      <c r="AA9" s="49">
        <v>2.27</v>
      </c>
      <c r="AB9" s="76">
        <v>68.2</v>
      </c>
      <c r="AC9" s="76">
        <v>8</v>
      </c>
      <c r="AD9" s="87">
        <f t="shared" ref="AD9:AD24" si="0">AVERAGE(Y9:AC9)</f>
        <v>45.494000000000007</v>
      </c>
    </row>
    <row r="10" spans="2:53" ht="14.5" thickBot="1" x14ac:dyDescent="0.3">
      <c r="B10" s="131"/>
      <c r="C10" s="131"/>
      <c r="D10" s="134"/>
      <c r="E10" s="134"/>
      <c r="F10" s="44">
        <v>4</v>
      </c>
      <c r="G10" s="41">
        <v>43.28</v>
      </c>
      <c r="H10" s="41">
        <v>30</v>
      </c>
      <c r="I10" s="41">
        <v>58</v>
      </c>
      <c r="J10" s="49">
        <v>0.48</v>
      </c>
      <c r="K10" s="72">
        <v>63.5</v>
      </c>
      <c r="L10" s="72"/>
      <c r="M10" s="87">
        <f t="shared" ref="M10:M24" si="1">AVERAGE(G10:L10)</f>
        <v>39.052</v>
      </c>
      <c r="O10" s="41">
        <v>43.9</v>
      </c>
      <c r="P10" s="41">
        <v>43</v>
      </c>
      <c r="Q10" s="41">
        <v>60</v>
      </c>
      <c r="R10" s="49">
        <v>0.93</v>
      </c>
      <c r="S10" s="72">
        <v>63.4</v>
      </c>
      <c r="T10" s="72"/>
      <c r="U10" s="61">
        <f t="shared" ref="U10:U24" si="2">AVERAGE(O10:T10)</f>
        <v>42.246000000000002</v>
      </c>
      <c r="V10" s="100">
        <f>AVERAGEA(O10:Q10)</f>
        <v>48.966666666666669</v>
      </c>
      <c r="X10" s="41">
        <v>44.95</v>
      </c>
      <c r="Y10" s="41">
        <v>51</v>
      </c>
      <c r="Z10" s="41">
        <v>60</v>
      </c>
      <c r="AA10" s="49">
        <v>1.18</v>
      </c>
      <c r="AB10" s="76">
        <v>65.900000000000006</v>
      </c>
      <c r="AC10" s="76">
        <v>8</v>
      </c>
      <c r="AD10" s="87">
        <f t="shared" si="0"/>
        <v>37.216000000000001</v>
      </c>
    </row>
    <row r="11" spans="2:53" ht="14.5" thickBot="1" x14ac:dyDescent="0.3">
      <c r="B11" s="131"/>
      <c r="C11" s="131"/>
      <c r="D11" s="138">
        <v>4</v>
      </c>
      <c r="E11" s="138">
        <v>2</v>
      </c>
      <c r="F11" s="44">
        <v>1</v>
      </c>
      <c r="G11" s="41">
        <v>42.81</v>
      </c>
      <c r="H11" s="41">
        <v>71</v>
      </c>
      <c r="I11" s="41">
        <v>58</v>
      </c>
      <c r="J11" s="49">
        <v>1.3</v>
      </c>
      <c r="K11" s="72">
        <v>70.900000000000006</v>
      </c>
      <c r="L11" s="72">
        <v>8</v>
      </c>
      <c r="M11" s="87">
        <f t="shared" si="1"/>
        <v>42.001666666666672</v>
      </c>
      <c r="O11" s="41">
        <v>43.96</v>
      </c>
      <c r="P11" s="41">
        <v>100</v>
      </c>
      <c r="Q11" s="41">
        <v>58</v>
      </c>
      <c r="R11" s="49">
        <v>2.5299999999999998</v>
      </c>
      <c r="S11" s="72">
        <v>74</v>
      </c>
      <c r="T11" s="72">
        <v>8</v>
      </c>
      <c r="U11" s="61">
        <f t="shared" si="2"/>
        <v>47.748333333333335</v>
      </c>
      <c r="V11" s="100">
        <f>AVERAGEA(O11,Q11,S11)</f>
        <v>58.653333333333336</v>
      </c>
      <c r="X11" s="41">
        <v>47.13</v>
      </c>
      <c r="Y11" s="41">
        <v>120</v>
      </c>
      <c r="Z11" s="41">
        <v>60</v>
      </c>
      <c r="AA11" s="49">
        <v>3.43</v>
      </c>
      <c r="AB11" s="76">
        <v>71.599999999999994</v>
      </c>
      <c r="AC11" s="76">
        <v>16</v>
      </c>
      <c r="AD11" s="87">
        <f t="shared" si="0"/>
        <v>54.205999999999996</v>
      </c>
    </row>
    <row r="12" spans="2:53" ht="14.5" thickBot="1" x14ac:dyDescent="0.3">
      <c r="B12" s="131"/>
      <c r="C12" s="134"/>
      <c r="D12" s="134"/>
      <c r="E12" s="134"/>
      <c r="F12" s="44">
        <v>4</v>
      </c>
      <c r="G12" s="41">
        <v>41.89</v>
      </c>
      <c r="H12" s="41">
        <v>43</v>
      </c>
      <c r="I12" s="41">
        <v>58</v>
      </c>
      <c r="J12" s="49">
        <v>0.66</v>
      </c>
      <c r="K12" s="72">
        <v>69.3</v>
      </c>
      <c r="L12" s="72"/>
      <c r="M12" s="87">
        <f t="shared" si="1"/>
        <v>42.569999999999993</v>
      </c>
      <c r="O12" s="41">
        <v>35.92</v>
      </c>
      <c r="P12" s="41">
        <v>52</v>
      </c>
      <c r="Q12" s="41">
        <v>58</v>
      </c>
      <c r="R12" s="49">
        <v>1.32</v>
      </c>
      <c r="S12" s="72">
        <v>72</v>
      </c>
      <c r="T12" s="72">
        <v>8</v>
      </c>
      <c r="U12" s="61">
        <f t="shared" si="2"/>
        <v>37.873333333333335</v>
      </c>
      <c r="V12" s="100">
        <f>AVERAGEA(O12:Q12)</f>
        <v>48.640000000000008</v>
      </c>
      <c r="X12" s="41">
        <v>44.99</v>
      </c>
      <c r="Y12" s="41">
        <v>65</v>
      </c>
      <c r="Z12" s="41">
        <v>59</v>
      </c>
      <c r="AA12" s="49">
        <v>1.68</v>
      </c>
      <c r="AB12" s="76">
        <v>69.599999999999994</v>
      </c>
      <c r="AC12" s="76">
        <v>8</v>
      </c>
      <c r="AD12" s="87">
        <f t="shared" si="0"/>
        <v>40.655999999999999</v>
      </c>
    </row>
    <row r="13" spans="2:53" ht="14.5" thickBot="1" x14ac:dyDescent="0.3">
      <c r="B13" s="131"/>
      <c r="C13" s="138">
        <v>96</v>
      </c>
      <c r="D13" s="45">
        <v>4</v>
      </c>
      <c r="E13" s="45">
        <v>4</v>
      </c>
      <c r="F13" s="44">
        <v>1</v>
      </c>
      <c r="G13" s="41">
        <v>26.83</v>
      </c>
      <c r="H13" s="41">
        <v>19</v>
      </c>
      <c r="I13" s="41">
        <v>28</v>
      </c>
      <c r="J13" s="49">
        <v>0.3</v>
      </c>
      <c r="K13" s="72">
        <v>32.200000000000003</v>
      </c>
      <c r="L13" s="72"/>
      <c r="M13" s="87">
        <f t="shared" si="1"/>
        <v>21.265999999999998</v>
      </c>
      <c r="O13" s="41">
        <v>27.11</v>
      </c>
      <c r="P13" s="41">
        <v>26</v>
      </c>
      <c r="Q13" s="41">
        <v>28</v>
      </c>
      <c r="R13" s="49">
        <v>0.59</v>
      </c>
      <c r="S13" s="72">
        <v>33</v>
      </c>
      <c r="T13" s="72"/>
      <c r="U13" s="61">
        <f t="shared" si="2"/>
        <v>22.94</v>
      </c>
      <c r="V13" s="100">
        <f>AVERAGEA(O13:Q13)</f>
        <v>27.036666666666665</v>
      </c>
      <c r="X13" s="41">
        <v>27.54</v>
      </c>
      <c r="Y13" s="41">
        <v>30</v>
      </c>
      <c r="Z13" s="41">
        <v>31</v>
      </c>
      <c r="AA13" s="49">
        <v>0.8</v>
      </c>
      <c r="AB13" s="76">
        <v>33.299999999999997</v>
      </c>
      <c r="AC13" s="76"/>
      <c r="AD13" s="87">
        <f t="shared" si="0"/>
        <v>23.774999999999999</v>
      </c>
    </row>
    <row r="14" spans="2:53" ht="14.5" thickBot="1" x14ac:dyDescent="0.3">
      <c r="B14" s="131"/>
      <c r="C14" s="131"/>
      <c r="D14" s="45">
        <v>4</v>
      </c>
      <c r="E14" s="45">
        <v>2</v>
      </c>
      <c r="F14" s="44">
        <v>1</v>
      </c>
      <c r="G14" s="41">
        <v>26.02</v>
      </c>
      <c r="H14" s="41">
        <v>27</v>
      </c>
      <c r="I14" s="41">
        <v>30</v>
      </c>
      <c r="J14" s="49">
        <v>0.45</v>
      </c>
      <c r="K14" s="72">
        <v>33.700000000000003</v>
      </c>
      <c r="L14" s="72"/>
      <c r="M14" s="87">
        <f t="shared" si="1"/>
        <v>23.434000000000001</v>
      </c>
      <c r="O14" s="41">
        <v>26.5</v>
      </c>
      <c r="P14" s="41">
        <v>38</v>
      </c>
      <c r="Q14" s="41">
        <v>32</v>
      </c>
      <c r="R14" s="49">
        <v>0.89</v>
      </c>
      <c r="S14" s="72">
        <v>34.9</v>
      </c>
      <c r="T14" s="72"/>
      <c r="U14" s="61">
        <f t="shared" si="2"/>
        <v>26.457999999999998</v>
      </c>
      <c r="V14" s="100">
        <f>AVERAGEA(O14,Q14,S14)</f>
        <v>31.133333333333336</v>
      </c>
      <c r="X14" s="41">
        <v>27.29</v>
      </c>
      <c r="Y14" s="41">
        <v>43</v>
      </c>
      <c r="Z14" s="41">
        <v>31</v>
      </c>
      <c r="AA14" s="49">
        <v>1.19</v>
      </c>
      <c r="AB14" s="76">
        <v>34.700000000000003</v>
      </c>
      <c r="AC14" s="76">
        <v>8</v>
      </c>
      <c r="AD14" s="87">
        <f t="shared" si="0"/>
        <v>23.577999999999999</v>
      </c>
    </row>
    <row r="15" spans="2:53" ht="14.5" thickBot="1" x14ac:dyDescent="0.3">
      <c r="B15" s="133">
        <v>30</v>
      </c>
      <c r="C15" s="133">
        <v>24</v>
      </c>
      <c r="D15" s="26">
        <v>4</v>
      </c>
      <c r="E15" s="26">
        <v>4</v>
      </c>
      <c r="F15" s="44">
        <v>4</v>
      </c>
      <c r="G15" s="41">
        <v>44.15</v>
      </c>
      <c r="H15" s="41">
        <v>75</v>
      </c>
      <c r="I15" s="41">
        <v>58</v>
      </c>
      <c r="J15" s="49">
        <v>1.18</v>
      </c>
      <c r="K15" s="72">
        <v>68.599999999999994</v>
      </c>
      <c r="L15" s="72">
        <v>4</v>
      </c>
      <c r="M15" s="87">
        <f t="shared" si="1"/>
        <v>41.821666666666665</v>
      </c>
      <c r="O15" s="41">
        <v>45.32</v>
      </c>
      <c r="P15" s="41">
        <v>50</v>
      </c>
      <c r="Q15" s="41">
        <v>59</v>
      </c>
      <c r="R15" s="49">
        <v>1.78</v>
      </c>
      <c r="S15" s="72">
        <v>71.3</v>
      </c>
      <c r="T15" s="72">
        <v>4</v>
      </c>
      <c r="U15" s="61">
        <f t="shared" si="2"/>
        <v>38.566666666666663</v>
      </c>
      <c r="V15" s="100">
        <f>AVERAGEA(O15:Q15)</f>
        <v>51.44</v>
      </c>
      <c r="X15" s="41">
        <v>30.66</v>
      </c>
      <c r="Y15" s="41">
        <v>69</v>
      </c>
      <c r="Z15" s="41">
        <v>58</v>
      </c>
      <c r="AA15" s="49">
        <v>2.2999999999999998</v>
      </c>
      <c r="AB15" s="76">
        <v>65.599999999999994</v>
      </c>
      <c r="AC15" s="76">
        <v>8</v>
      </c>
      <c r="AD15" s="87">
        <f t="shared" si="0"/>
        <v>40.58</v>
      </c>
    </row>
    <row r="16" spans="2:53" ht="14.5" thickBot="1" x14ac:dyDescent="0.3">
      <c r="B16" s="131"/>
      <c r="C16" s="132"/>
      <c r="D16" s="42">
        <v>4</v>
      </c>
      <c r="E16" s="42">
        <v>2</v>
      </c>
      <c r="F16" s="44">
        <v>4</v>
      </c>
      <c r="G16" s="41">
        <v>44.99</v>
      </c>
      <c r="H16" s="41">
        <v>57</v>
      </c>
      <c r="I16" s="41">
        <v>57</v>
      </c>
      <c r="J16" s="49">
        <v>1.56</v>
      </c>
      <c r="K16" s="72">
        <v>70.5</v>
      </c>
      <c r="L16" s="72">
        <v>4</v>
      </c>
      <c r="M16" s="87">
        <f t="shared" si="1"/>
        <v>39.175000000000004</v>
      </c>
      <c r="O16" s="41">
        <v>28.9</v>
      </c>
      <c r="P16" s="41">
        <v>79</v>
      </c>
      <c r="Q16" s="41">
        <v>54</v>
      </c>
      <c r="R16" s="49">
        <v>2.44</v>
      </c>
      <c r="S16" s="72">
        <v>72.900000000000006</v>
      </c>
      <c r="T16" s="72">
        <v>8</v>
      </c>
      <c r="U16" s="61">
        <f t="shared" si="2"/>
        <v>40.873333333333335</v>
      </c>
      <c r="V16" s="100">
        <f>AVERAGEA(O16,Q16,S16)</f>
        <v>51.933333333333337</v>
      </c>
      <c r="X16" s="41">
        <v>50.4</v>
      </c>
      <c r="Y16" s="41">
        <v>100</v>
      </c>
      <c r="Z16" s="41">
        <v>60</v>
      </c>
      <c r="AA16" s="49">
        <v>3.18</v>
      </c>
      <c r="AB16" s="76">
        <v>70</v>
      </c>
      <c r="AC16" s="76">
        <v>12</v>
      </c>
      <c r="AD16" s="87">
        <f t="shared" si="0"/>
        <v>49.036000000000001</v>
      </c>
    </row>
    <row r="17" spans="2:33" ht="14.5" thickBot="1" x14ac:dyDescent="0.3">
      <c r="B17" s="131"/>
      <c r="C17" s="131">
        <v>48</v>
      </c>
      <c r="D17" s="131">
        <v>4</v>
      </c>
      <c r="E17" s="131">
        <v>4</v>
      </c>
      <c r="F17" s="44">
        <v>1</v>
      </c>
      <c r="G17" s="41">
        <v>27.11</v>
      </c>
      <c r="H17" s="41">
        <v>28</v>
      </c>
      <c r="I17" s="41">
        <v>30</v>
      </c>
      <c r="J17" s="49">
        <v>0.63</v>
      </c>
      <c r="K17" s="72">
        <v>33.700000000000003</v>
      </c>
      <c r="L17" s="72">
        <v>4</v>
      </c>
      <c r="M17" s="87">
        <f t="shared" si="1"/>
        <v>20.573333333333334</v>
      </c>
      <c r="O17" s="41">
        <v>27.6</v>
      </c>
      <c r="P17" s="41">
        <v>41</v>
      </c>
      <c r="Q17" s="41">
        <v>28</v>
      </c>
      <c r="R17" s="49">
        <v>1.0900000000000001</v>
      </c>
      <c r="S17" s="72">
        <v>34.6</v>
      </c>
      <c r="T17" s="72">
        <v>4</v>
      </c>
      <c r="U17" s="61">
        <f t="shared" si="2"/>
        <v>22.715</v>
      </c>
      <c r="V17" s="100">
        <f>AVERAGEA(O17,Q17,S17)</f>
        <v>30.066666666666666</v>
      </c>
      <c r="X17" s="41">
        <v>28.4</v>
      </c>
      <c r="Y17" s="41">
        <v>49</v>
      </c>
      <c r="Z17" s="41">
        <v>32</v>
      </c>
      <c r="AA17" s="49">
        <v>1.53</v>
      </c>
      <c r="AB17" s="76">
        <v>33.799999999999997</v>
      </c>
      <c r="AC17" s="76">
        <v>4</v>
      </c>
      <c r="AD17" s="87">
        <f t="shared" si="0"/>
        <v>24.065999999999999</v>
      </c>
    </row>
    <row r="18" spans="2:33" ht="14.5" thickBot="1" x14ac:dyDescent="0.3">
      <c r="B18" s="131"/>
      <c r="C18" s="131"/>
      <c r="D18" s="134"/>
      <c r="E18" s="134"/>
      <c r="F18" s="44">
        <v>4</v>
      </c>
      <c r="G18" s="41">
        <v>26.79</v>
      </c>
      <c r="H18" s="41">
        <v>18</v>
      </c>
      <c r="I18" s="41">
        <v>30</v>
      </c>
      <c r="J18" s="49">
        <v>0.45</v>
      </c>
      <c r="K18" s="72">
        <v>33</v>
      </c>
      <c r="L18" s="72"/>
      <c r="M18" s="87">
        <f t="shared" si="1"/>
        <v>21.648</v>
      </c>
      <c r="O18" s="41">
        <v>27.1</v>
      </c>
      <c r="P18" s="41">
        <v>28</v>
      </c>
      <c r="Q18" s="41">
        <v>28</v>
      </c>
      <c r="R18" s="49">
        <v>0.67</v>
      </c>
      <c r="S18" s="72">
        <v>33.700000000000003</v>
      </c>
      <c r="T18" s="72"/>
      <c r="U18" s="61">
        <f t="shared" si="2"/>
        <v>23.494</v>
      </c>
      <c r="V18" s="100">
        <f>AVERAGEA(O18:Q18)</f>
        <v>27.7</v>
      </c>
      <c r="X18" s="41">
        <v>27.67</v>
      </c>
      <c r="Y18" s="41">
        <v>26</v>
      </c>
      <c r="Z18" s="41">
        <v>30</v>
      </c>
      <c r="AA18" s="49">
        <v>0.78</v>
      </c>
      <c r="AB18" s="76">
        <v>32.6</v>
      </c>
      <c r="AC18" s="76">
        <v>4</v>
      </c>
      <c r="AD18" s="87">
        <f t="shared" si="0"/>
        <v>18.675999999999998</v>
      </c>
    </row>
    <row r="19" spans="2:33" ht="14.5" thickBot="1" x14ac:dyDescent="0.3">
      <c r="B19" s="131"/>
      <c r="C19" s="131"/>
      <c r="D19" s="138">
        <v>4</v>
      </c>
      <c r="E19" s="138">
        <v>2</v>
      </c>
      <c r="F19" s="44">
        <v>1</v>
      </c>
      <c r="G19" s="41">
        <v>27.61</v>
      </c>
      <c r="H19" s="41">
        <v>40</v>
      </c>
      <c r="I19" s="41">
        <v>29</v>
      </c>
      <c r="J19" s="49">
        <v>1.01</v>
      </c>
      <c r="K19" s="72">
        <v>35</v>
      </c>
      <c r="L19" s="72">
        <v>4</v>
      </c>
      <c r="M19" s="87">
        <f t="shared" si="1"/>
        <v>22.77</v>
      </c>
      <c r="O19" s="41">
        <v>28.42</v>
      </c>
      <c r="P19" s="41">
        <v>53</v>
      </c>
      <c r="Q19" s="41">
        <v>31</v>
      </c>
      <c r="R19" s="49">
        <v>1.71</v>
      </c>
      <c r="S19" s="72">
        <v>35</v>
      </c>
      <c r="T19" s="72">
        <v>4</v>
      </c>
      <c r="U19" s="61">
        <f t="shared" si="2"/>
        <v>25.521666666666665</v>
      </c>
      <c r="V19" s="100">
        <f>AVERAGEA(O19,Q19,S19)</f>
        <v>31.473333333333333</v>
      </c>
      <c r="X19" s="41">
        <v>29.75</v>
      </c>
      <c r="Y19" s="41">
        <v>69</v>
      </c>
      <c r="Z19" s="41">
        <v>31</v>
      </c>
      <c r="AA19" s="49">
        <v>2.2000000000000002</v>
      </c>
      <c r="AB19" s="76">
        <v>35.5</v>
      </c>
      <c r="AC19" s="76">
        <v>8</v>
      </c>
      <c r="AD19" s="87">
        <f t="shared" si="0"/>
        <v>29.139999999999997</v>
      </c>
    </row>
    <row r="20" spans="2:33" ht="14.5" thickBot="1" x14ac:dyDescent="0.3">
      <c r="B20" s="131"/>
      <c r="C20" s="134"/>
      <c r="D20" s="134"/>
      <c r="E20" s="134"/>
      <c r="F20" s="44">
        <v>4</v>
      </c>
      <c r="G20" s="41">
        <v>27.15</v>
      </c>
      <c r="H20" s="41">
        <v>24</v>
      </c>
      <c r="I20" s="41">
        <v>29</v>
      </c>
      <c r="J20" s="49">
        <v>0.6</v>
      </c>
      <c r="K20" s="72">
        <v>33.6</v>
      </c>
      <c r="L20" s="72"/>
      <c r="M20" s="87">
        <f t="shared" si="1"/>
        <v>22.869999999999997</v>
      </c>
      <c r="O20" s="41">
        <v>27.74</v>
      </c>
      <c r="P20" s="41">
        <v>28</v>
      </c>
      <c r="Q20" s="41">
        <v>30</v>
      </c>
      <c r="R20" s="49">
        <v>0.92</v>
      </c>
      <c r="S20" s="72">
        <v>33.5</v>
      </c>
      <c r="T20" s="72">
        <v>4</v>
      </c>
      <c r="U20" s="61">
        <f t="shared" si="2"/>
        <v>20.693333333333332</v>
      </c>
      <c r="V20" s="100">
        <f>AVERAGEA(O20:Q20)</f>
        <v>28.58</v>
      </c>
      <c r="X20" s="41">
        <v>28.78</v>
      </c>
      <c r="Y20" s="41">
        <v>35</v>
      </c>
      <c r="Z20" s="41">
        <v>30</v>
      </c>
      <c r="AA20" s="49">
        <v>1.22</v>
      </c>
      <c r="AB20" s="76">
        <v>33.9</v>
      </c>
      <c r="AC20" s="76">
        <v>4</v>
      </c>
      <c r="AD20" s="87">
        <f t="shared" si="0"/>
        <v>20.824000000000002</v>
      </c>
    </row>
    <row r="21" spans="2:33" ht="14.5" thickBot="1" x14ac:dyDescent="0.3">
      <c r="B21" s="131"/>
      <c r="C21" s="138">
        <v>96</v>
      </c>
      <c r="D21" s="45">
        <v>4</v>
      </c>
      <c r="E21" s="45">
        <v>4</v>
      </c>
      <c r="F21" s="44">
        <v>1</v>
      </c>
      <c r="G21" s="41">
        <v>18.53</v>
      </c>
      <c r="H21" s="41">
        <v>10</v>
      </c>
      <c r="I21" s="41">
        <v>15</v>
      </c>
      <c r="J21" s="49">
        <v>0.24</v>
      </c>
      <c r="K21" s="72">
        <v>15.8</v>
      </c>
      <c r="L21" s="72"/>
      <c r="M21" s="87">
        <f t="shared" si="1"/>
        <v>11.914000000000001</v>
      </c>
      <c r="O21" s="41">
        <v>18.670000000000002</v>
      </c>
      <c r="P21" s="41">
        <v>14</v>
      </c>
      <c r="Q21" s="41">
        <v>16</v>
      </c>
      <c r="R21" s="49">
        <v>0.39</v>
      </c>
      <c r="S21" s="72">
        <v>16.100000000000001</v>
      </c>
      <c r="T21" s="72"/>
      <c r="U21" s="61">
        <f t="shared" si="2"/>
        <v>13.032</v>
      </c>
      <c r="V21" s="100">
        <f>AVERAGEA(O21:Q21)</f>
        <v>16.223333333333333</v>
      </c>
      <c r="X21" s="41">
        <v>18.89</v>
      </c>
      <c r="Y21" s="41">
        <v>18</v>
      </c>
      <c r="Z21" s="41">
        <v>17</v>
      </c>
      <c r="AA21" s="49">
        <v>0.56999999999999995</v>
      </c>
      <c r="AB21" s="76">
        <v>16.399999999999999</v>
      </c>
      <c r="AC21" s="76"/>
      <c r="AD21" s="87">
        <f t="shared" si="0"/>
        <v>12.9925</v>
      </c>
    </row>
    <row r="22" spans="2:33" ht="14.5" thickBot="1" x14ac:dyDescent="0.3">
      <c r="B22" s="132"/>
      <c r="C22" s="131"/>
      <c r="D22" s="45">
        <v>4</v>
      </c>
      <c r="E22" s="45">
        <v>2</v>
      </c>
      <c r="F22" s="44">
        <v>1</v>
      </c>
      <c r="G22" s="41">
        <v>18.66</v>
      </c>
      <c r="H22" s="41">
        <v>14</v>
      </c>
      <c r="I22" s="41">
        <v>16</v>
      </c>
      <c r="J22" s="49">
        <v>0.36</v>
      </c>
      <c r="K22" s="72">
        <v>16.7</v>
      </c>
      <c r="L22" s="72"/>
      <c r="M22" s="87">
        <f t="shared" si="1"/>
        <v>13.144</v>
      </c>
      <c r="O22" s="41">
        <v>18.88</v>
      </c>
      <c r="P22" s="41">
        <v>20</v>
      </c>
      <c r="Q22" s="41">
        <v>13</v>
      </c>
      <c r="R22" s="49">
        <v>0.57999999999999996</v>
      </c>
      <c r="S22" s="72">
        <v>16.899999999999999</v>
      </c>
      <c r="T22" s="72"/>
      <c r="U22" s="61">
        <f t="shared" si="2"/>
        <v>13.871999999999996</v>
      </c>
      <c r="V22" s="100">
        <f>AVERAGEA(O22,Q22,S22)</f>
        <v>16.260000000000002</v>
      </c>
      <c r="X22" s="41">
        <v>19.260000000000002</v>
      </c>
      <c r="Y22" s="41">
        <v>25</v>
      </c>
      <c r="Z22" s="41">
        <v>16</v>
      </c>
      <c r="AA22" s="49">
        <v>0.77</v>
      </c>
      <c r="AB22" s="76">
        <v>16.600000000000001</v>
      </c>
      <c r="AC22" s="76">
        <v>4</v>
      </c>
      <c r="AD22" s="87">
        <f t="shared" si="0"/>
        <v>12.474</v>
      </c>
    </row>
    <row r="23" spans="2:33" ht="14.5" thickBot="1" x14ac:dyDescent="0.3">
      <c r="B23" s="133">
        <v>60</v>
      </c>
      <c r="C23" s="133">
        <v>24</v>
      </c>
      <c r="D23" s="26">
        <v>4</v>
      </c>
      <c r="E23" s="26">
        <v>4</v>
      </c>
      <c r="F23" s="51">
        <v>4</v>
      </c>
      <c r="G23" s="41">
        <v>27.07</v>
      </c>
      <c r="H23" s="41">
        <v>31</v>
      </c>
      <c r="I23" s="41">
        <v>29</v>
      </c>
      <c r="J23" s="49">
        <v>1.1399999999999999</v>
      </c>
      <c r="K23" s="72">
        <v>36.4</v>
      </c>
      <c r="L23" s="72">
        <v>2</v>
      </c>
      <c r="M23" s="87">
        <f t="shared" si="1"/>
        <v>21.101666666666663</v>
      </c>
      <c r="O23" s="41">
        <v>27.62</v>
      </c>
      <c r="P23" s="41">
        <v>31</v>
      </c>
      <c r="Q23" s="41">
        <v>29</v>
      </c>
      <c r="R23" s="49">
        <v>1.4</v>
      </c>
      <c r="S23" s="72">
        <v>37.6</v>
      </c>
      <c r="T23" s="72">
        <v>4</v>
      </c>
      <c r="U23" s="61">
        <f t="shared" si="2"/>
        <v>21.77</v>
      </c>
      <c r="V23" s="100">
        <f>AVERAGEA(O23:Q23)</f>
        <v>29.206666666666667</v>
      </c>
      <c r="X23" s="41">
        <v>20.74</v>
      </c>
      <c r="Y23" s="41">
        <v>35</v>
      </c>
      <c r="Z23" s="41">
        <v>30</v>
      </c>
      <c r="AA23" s="49">
        <v>2.1800000000000002</v>
      </c>
      <c r="AB23" s="76">
        <v>33.200000000000003</v>
      </c>
      <c r="AC23" s="76">
        <v>5</v>
      </c>
      <c r="AD23" s="87">
        <f t="shared" si="0"/>
        <v>21.076000000000001</v>
      </c>
    </row>
    <row r="24" spans="2:33" ht="14.5" thickBot="1" x14ac:dyDescent="0.3">
      <c r="B24" s="132"/>
      <c r="C24" s="132"/>
      <c r="D24" s="42">
        <v>4</v>
      </c>
      <c r="E24" s="42">
        <v>2</v>
      </c>
      <c r="F24" s="44">
        <v>4</v>
      </c>
      <c r="G24" s="41">
        <v>27.67</v>
      </c>
      <c r="H24" s="41">
        <v>31</v>
      </c>
      <c r="I24" s="41">
        <v>29</v>
      </c>
      <c r="J24" s="49">
        <v>1.64</v>
      </c>
      <c r="K24" s="72">
        <v>36.5</v>
      </c>
      <c r="L24" s="72">
        <v>4</v>
      </c>
      <c r="M24" s="87">
        <f t="shared" si="1"/>
        <v>21.635000000000002</v>
      </c>
      <c r="O24" s="41">
        <v>20.64</v>
      </c>
      <c r="P24" s="41">
        <v>42</v>
      </c>
      <c r="Q24" s="41">
        <v>28</v>
      </c>
      <c r="R24" s="49">
        <v>2.15</v>
      </c>
      <c r="S24" s="72">
        <v>38.1</v>
      </c>
      <c r="T24" s="72">
        <v>6</v>
      </c>
      <c r="U24" s="61">
        <f t="shared" si="2"/>
        <v>22.815000000000001</v>
      </c>
      <c r="V24" s="100">
        <f>AVERAGEA(O24,Q24,S24)</f>
        <v>28.913333333333338</v>
      </c>
      <c r="X24" s="41">
        <v>30.28</v>
      </c>
      <c r="Y24" s="41">
        <v>49</v>
      </c>
      <c r="Z24" s="41">
        <v>30</v>
      </c>
      <c r="AA24" s="49">
        <v>2.72</v>
      </c>
      <c r="AB24" s="76">
        <v>37.4</v>
      </c>
      <c r="AC24" s="76">
        <v>8</v>
      </c>
      <c r="AD24" s="87">
        <f t="shared" si="0"/>
        <v>25.423999999999999</v>
      </c>
    </row>
    <row r="25" spans="2:33" ht="14.5" x14ac:dyDescent="0.3">
      <c r="O25" s="104" t="s">
        <v>163</v>
      </c>
    </row>
    <row r="26" spans="2:33" ht="14.5" x14ac:dyDescent="0.3">
      <c r="O26" s="104" t="s">
        <v>166</v>
      </c>
    </row>
    <row r="27" spans="2:33" ht="14.5" x14ac:dyDescent="0.3">
      <c r="O27" s="104" t="s">
        <v>168</v>
      </c>
    </row>
    <row r="29" spans="2:33" ht="14.5" thickBot="1" x14ac:dyDescent="0.3"/>
    <row r="30" spans="2:33" ht="58" thickBot="1" x14ac:dyDescent="0.3">
      <c r="B30" s="121" t="s">
        <v>1</v>
      </c>
      <c r="C30" s="133" t="s">
        <v>2</v>
      </c>
      <c r="D30" s="122" t="s">
        <v>3</v>
      </c>
      <c r="E30" s="133" t="s">
        <v>4</v>
      </c>
      <c r="F30" s="123" t="s">
        <v>5</v>
      </c>
      <c r="G30" s="41" t="s">
        <v>99</v>
      </c>
      <c r="H30" s="41" t="s">
        <v>83</v>
      </c>
      <c r="I30" s="3" t="s">
        <v>100</v>
      </c>
      <c r="J30" s="83" t="s">
        <v>84</v>
      </c>
      <c r="K30" s="41" t="s">
        <v>120</v>
      </c>
      <c r="L30" s="41" t="s">
        <v>132</v>
      </c>
      <c r="M30" s="41" t="s">
        <v>133</v>
      </c>
      <c r="N30" s="92" t="s">
        <v>112</v>
      </c>
      <c r="P30" s="41" t="s">
        <v>99</v>
      </c>
      <c r="Q30" s="41" t="s">
        <v>83</v>
      </c>
      <c r="R30" s="3" t="s">
        <v>100</v>
      </c>
      <c r="S30" s="83" t="s">
        <v>84</v>
      </c>
      <c r="T30" s="41" t="s">
        <v>120</v>
      </c>
      <c r="U30" s="41" t="s">
        <v>132</v>
      </c>
      <c r="V30" s="3" t="s">
        <v>169</v>
      </c>
      <c r="W30" s="78" t="s">
        <v>177</v>
      </c>
      <c r="X30" s="101" t="s">
        <v>176</v>
      </c>
      <c r="Z30" s="41" t="s">
        <v>99</v>
      </c>
      <c r="AA30" s="41" t="s">
        <v>83</v>
      </c>
      <c r="AB30" s="3" t="s">
        <v>100</v>
      </c>
      <c r="AC30" s="83" t="s">
        <v>84</v>
      </c>
      <c r="AD30" s="41" t="s">
        <v>120</v>
      </c>
      <c r="AE30" s="41" t="s">
        <v>132</v>
      </c>
      <c r="AF30" s="41" t="s">
        <v>133</v>
      </c>
      <c r="AG30" s="92" t="s">
        <v>112</v>
      </c>
    </row>
    <row r="31" spans="2:33" ht="14.5" thickBot="1" x14ac:dyDescent="0.3">
      <c r="B31" s="145"/>
      <c r="C31" s="131"/>
      <c r="D31" s="154"/>
      <c r="E31" s="131"/>
      <c r="F31" s="174"/>
      <c r="G31" s="149" t="s">
        <v>96</v>
      </c>
      <c r="H31" s="150"/>
      <c r="I31" s="150"/>
      <c r="J31" s="150"/>
      <c r="K31" s="150"/>
      <c r="L31" s="150"/>
      <c r="M31" s="151"/>
      <c r="N31" s="129" t="s">
        <v>147</v>
      </c>
      <c r="P31" s="149" t="s">
        <v>96</v>
      </c>
      <c r="Q31" s="150"/>
      <c r="R31" s="150"/>
      <c r="S31" s="150"/>
      <c r="T31" s="150"/>
      <c r="U31" s="150"/>
      <c r="V31" s="151"/>
      <c r="W31" s="127" t="s">
        <v>147</v>
      </c>
      <c r="X31" s="113" t="s">
        <v>113</v>
      </c>
      <c r="Z31" s="149" t="s">
        <v>96</v>
      </c>
      <c r="AA31" s="150"/>
      <c r="AB31" s="150"/>
      <c r="AC31" s="150"/>
      <c r="AD31" s="150"/>
      <c r="AE31" s="150"/>
      <c r="AF31" s="151"/>
      <c r="AG31" s="129" t="s">
        <v>147</v>
      </c>
    </row>
    <row r="32" spans="2:33" ht="14.5" thickBot="1" x14ac:dyDescent="0.3">
      <c r="B32" s="46" t="s">
        <v>6</v>
      </c>
      <c r="C32" s="131"/>
      <c r="D32" s="154"/>
      <c r="E32" s="131"/>
      <c r="F32" s="174"/>
      <c r="G32" s="158" t="s">
        <v>96</v>
      </c>
      <c r="H32" s="159"/>
      <c r="I32" s="160"/>
      <c r="J32" s="43" t="s">
        <v>85</v>
      </c>
      <c r="K32" s="149" t="s">
        <v>96</v>
      </c>
      <c r="L32" s="150"/>
      <c r="M32" s="151"/>
      <c r="N32" s="130"/>
      <c r="P32" s="149" t="s">
        <v>96</v>
      </c>
      <c r="Q32" s="150"/>
      <c r="R32" s="151"/>
      <c r="S32" s="48" t="s">
        <v>85</v>
      </c>
      <c r="T32" s="149" t="s">
        <v>96</v>
      </c>
      <c r="U32" s="150"/>
      <c r="V32" s="151"/>
      <c r="W32" s="128"/>
      <c r="X32" s="114"/>
      <c r="Z32" s="149" t="s">
        <v>96</v>
      </c>
      <c r="AA32" s="150"/>
      <c r="AB32" s="151"/>
      <c r="AC32" s="43" t="s">
        <v>85</v>
      </c>
      <c r="AD32" s="149" t="s">
        <v>96</v>
      </c>
      <c r="AE32" s="150"/>
      <c r="AF32" s="151"/>
      <c r="AG32" s="130"/>
    </row>
    <row r="33" spans="2:33" ht="15" thickBot="1" x14ac:dyDescent="0.3">
      <c r="B33" s="4"/>
      <c r="C33" s="131"/>
      <c r="D33" s="154"/>
      <c r="E33" s="131"/>
      <c r="F33" s="174"/>
      <c r="G33" s="149" t="s">
        <v>86</v>
      </c>
      <c r="H33" s="150"/>
      <c r="I33" s="150"/>
      <c r="J33" s="150"/>
      <c r="K33" s="150"/>
      <c r="L33" s="150"/>
      <c r="M33" s="151"/>
      <c r="N33" s="86" t="s">
        <v>139</v>
      </c>
      <c r="P33" s="149" t="s">
        <v>87</v>
      </c>
      <c r="Q33" s="150"/>
      <c r="R33" s="150"/>
      <c r="S33" s="150"/>
      <c r="T33" s="150"/>
      <c r="U33" s="150"/>
      <c r="V33" s="151"/>
      <c r="W33" s="60" t="s">
        <v>159</v>
      </c>
      <c r="X33" s="99" t="s">
        <v>159</v>
      </c>
      <c r="Z33" s="149" t="s">
        <v>88</v>
      </c>
      <c r="AA33" s="150"/>
      <c r="AB33" s="150"/>
      <c r="AC33" s="150"/>
      <c r="AD33" s="150"/>
      <c r="AE33" s="150"/>
      <c r="AF33" s="151"/>
      <c r="AG33" s="86" t="s">
        <v>160</v>
      </c>
    </row>
    <row r="34" spans="2:33" ht="15" thickBot="1" x14ac:dyDescent="0.3">
      <c r="B34" s="5"/>
      <c r="C34" s="132"/>
      <c r="D34" s="125"/>
      <c r="E34" s="132"/>
      <c r="F34" s="126"/>
      <c r="G34" s="146" t="s">
        <v>98</v>
      </c>
      <c r="H34" s="147"/>
      <c r="I34" s="147"/>
      <c r="J34" s="147"/>
      <c r="K34" s="147"/>
      <c r="L34" s="147"/>
      <c r="M34" s="148"/>
      <c r="N34" s="93" t="s">
        <v>145</v>
      </c>
      <c r="P34" s="146" t="s">
        <v>98</v>
      </c>
      <c r="Q34" s="147"/>
      <c r="R34" s="147"/>
      <c r="S34" s="147"/>
      <c r="T34" s="147"/>
      <c r="U34" s="147"/>
      <c r="V34" s="148"/>
      <c r="W34" s="82" t="s">
        <v>145</v>
      </c>
      <c r="X34" s="100" t="s">
        <v>156</v>
      </c>
      <c r="Z34" s="146" t="s">
        <v>98</v>
      </c>
      <c r="AA34" s="147"/>
      <c r="AB34" s="147"/>
      <c r="AC34" s="147"/>
      <c r="AD34" s="147"/>
      <c r="AE34" s="147"/>
      <c r="AF34" s="148"/>
      <c r="AG34" s="93" t="s">
        <v>145</v>
      </c>
    </row>
    <row r="35" spans="2:33" ht="14.5" thickBot="1" x14ac:dyDescent="0.3">
      <c r="B35" s="131">
        <v>15</v>
      </c>
      <c r="C35" s="131">
        <v>48</v>
      </c>
      <c r="D35" s="131">
        <v>4</v>
      </c>
      <c r="E35" s="131">
        <v>4</v>
      </c>
      <c r="F35" s="44">
        <v>1</v>
      </c>
      <c r="G35" s="49">
        <v>64.3</v>
      </c>
      <c r="H35" s="49">
        <v>114</v>
      </c>
      <c r="I35" s="49">
        <v>105</v>
      </c>
      <c r="J35" s="49">
        <v>81.41</v>
      </c>
      <c r="K35" s="72">
        <v>196.4</v>
      </c>
      <c r="L35" s="72">
        <v>92</v>
      </c>
      <c r="M35" s="72">
        <v>128</v>
      </c>
      <c r="N35" s="87">
        <f>AVERAGE(G35:M35)</f>
        <v>111.58714285714287</v>
      </c>
      <c r="P35" s="49">
        <v>64.03</v>
      </c>
      <c r="Q35" s="49">
        <v>128</v>
      </c>
      <c r="R35" s="49">
        <v>106</v>
      </c>
      <c r="S35" s="49">
        <v>81.63</v>
      </c>
      <c r="T35" s="72">
        <v>194.7</v>
      </c>
      <c r="U35" s="72">
        <v>96</v>
      </c>
      <c r="V35" s="72">
        <v>128</v>
      </c>
      <c r="W35" s="61">
        <f>AVERAGE(P35:V35)</f>
        <v>114.05142857142856</v>
      </c>
      <c r="X35" s="100">
        <f>AVERAGEA(Q35:S35,U35)</f>
        <v>102.9075</v>
      </c>
      <c r="Z35" s="49">
        <v>62.87</v>
      </c>
      <c r="AA35" s="49">
        <v>129</v>
      </c>
      <c r="AB35" s="49">
        <v>107</v>
      </c>
      <c r="AC35" s="49">
        <v>79.09</v>
      </c>
      <c r="AD35" s="72">
        <v>197.3</v>
      </c>
      <c r="AE35" s="72">
        <v>96</v>
      </c>
      <c r="AF35" s="72">
        <v>128</v>
      </c>
      <c r="AG35" s="87">
        <f>AVERAGE(Z35:AF35)</f>
        <v>114.17999999999999</v>
      </c>
    </row>
    <row r="36" spans="2:33" ht="14.5" thickBot="1" x14ac:dyDescent="0.3">
      <c r="B36" s="131"/>
      <c r="C36" s="131"/>
      <c r="D36" s="134"/>
      <c r="E36" s="134"/>
      <c r="F36" s="44">
        <v>4</v>
      </c>
      <c r="G36" s="41">
        <v>63.25</v>
      </c>
      <c r="H36" s="41">
        <v>92</v>
      </c>
      <c r="I36" s="41">
        <v>105</v>
      </c>
      <c r="J36" s="49">
        <v>63.52</v>
      </c>
      <c r="K36" s="72">
        <v>125.1</v>
      </c>
      <c r="L36" s="72">
        <v>64</v>
      </c>
      <c r="M36" s="72"/>
      <c r="N36" s="87">
        <f t="shared" ref="N36:N50" si="3">AVERAGE(G36:M36)</f>
        <v>85.478333333333339</v>
      </c>
      <c r="P36" s="41">
        <v>63.9</v>
      </c>
      <c r="Q36" s="41">
        <v>107</v>
      </c>
      <c r="R36" s="41">
        <v>105</v>
      </c>
      <c r="S36" s="49">
        <v>63.61</v>
      </c>
      <c r="T36" s="72">
        <v>125.8</v>
      </c>
      <c r="U36" s="72">
        <v>64</v>
      </c>
      <c r="V36" s="72"/>
      <c r="W36" s="61">
        <f t="shared" ref="W36:W50" si="4">AVERAGE(P36:V36)</f>
        <v>88.21833333333332</v>
      </c>
      <c r="X36" s="100">
        <f>AVERAGEA(P36:R36,U36)</f>
        <v>84.974999999999994</v>
      </c>
      <c r="Z36" s="41">
        <v>62.92</v>
      </c>
      <c r="AA36" s="41">
        <v>109</v>
      </c>
      <c r="AB36" s="41">
        <v>105</v>
      </c>
      <c r="AC36" s="49">
        <v>61.29</v>
      </c>
      <c r="AD36" s="72">
        <v>127.9</v>
      </c>
      <c r="AE36" s="72">
        <v>64</v>
      </c>
      <c r="AF36" s="72"/>
      <c r="AG36" s="87">
        <f t="shared" ref="AG36:AG50" si="5">AVERAGE(Z36:AF36)</f>
        <v>88.351666666666674</v>
      </c>
    </row>
    <row r="37" spans="2:33" ht="14.5" thickBot="1" x14ac:dyDescent="0.3">
      <c r="B37" s="131"/>
      <c r="C37" s="131"/>
      <c r="D37" s="138">
        <v>4</v>
      </c>
      <c r="E37" s="138">
        <v>2</v>
      </c>
      <c r="F37" s="44">
        <v>1</v>
      </c>
      <c r="G37" s="41">
        <v>63.12</v>
      </c>
      <c r="H37" s="41">
        <v>127</v>
      </c>
      <c r="I37" s="41">
        <v>105</v>
      </c>
      <c r="J37" s="49">
        <v>81.5</v>
      </c>
      <c r="K37" s="72">
        <v>199</v>
      </c>
      <c r="L37" s="72">
        <v>96</v>
      </c>
      <c r="M37" s="72">
        <v>128</v>
      </c>
      <c r="N37" s="87">
        <f t="shared" si="3"/>
        <v>114.23142857142857</v>
      </c>
      <c r="P37" s="41">
        <v>63.53</v>
      </c>
      <c r="Q37" s="41">
        <v>135</v>
      </c>
      <c r="R37" s="41">
        <v>104</v>
      </c>
      <c r="S37" s="49">
        <v>81.540000000000006</v>
      </c>
      <c r="T37" s="72">
        <v>196.8</v>
      </c>
      <c r="U37" s="72">
        <v>96</v>
      </c>
      <c r="V37" s="72">
        <v>128</v>
      </c>
      <c r="W37" s="61">
        <f t="shared" si="4"/>
        <v>114.98142857142857</v>
      </c>
      <c r="X37" s="100">
        <f>AVERAGEA(Q37:S37,U37)</f>
        <v>104.13500000000001</v>
      </c>
      <c r="Z37" s="41">
        <v>65.069999999999993</v>
      </c>
      <c r="AA37" s="41">
        <v>142</v>
      </c>
      <c r="AB37" s="41">
        <v>114</v>
      </c>
      <c r="AC37" s="49">
        <v>80.459999999999994</v>
      </c>
      <c r="AD37" s="72">
        <v>201.3</v>
      </c>
      <c r="AE37" s="72">
        <v>96</v>
      </c>
      <c r="AF37" s="72">
        <v>128</v>
      </c>
      <c r="AG37" s="87">
        <f t="shared" si="5"/>
        <v>118.11857142857141</v>
      </c>
    </row>
    <row r="38" spans="2:33" ht="14.5" thickBot="1" x14ac:dyDescent="0.3">
      <c r="B38" s="131"/>
      <c r="C38" s="134"/>
      <c r="D38" s="134"/>
      <c r="E38" s="134"/>
      <c r="F38" s="44">
        <v>4</v>
      </c>
      <c r="G38" s="41">
        <v>62.14</v>
      </c>
      <c r="H38" s="41">
        <v>105</v>
      </c>
      <c r="I38" s="41">
        <v>104</v>
      </c>
      <c r="J38" s="49">
        <v>63.08</v>
      </c>
      <c r="K38" s="72">
        <v>124.5</v>
      </c>
      <c r="L38" s="72">
        <v>64</v>
      </c>
      <c r="M38" s="72"/>
      <c r="N38" s="87">
        <f t="shared" si="3"/>
        <v>87.12</v>
      </c>
      <c r="P38" s="41">
        <v>62.66</v>
      </c>
      <c r="Q38" s="41">
        <v>113</v>
      </c>
      <c r="R38" s="41">
        <v>103</v>
      </c>
      <c r="S38" s="49">
        <v>63.12</v>
      </c>
      <c r="T38" s="72">
        <v>127.9</v>
      </c>
      <c r="U38" s="72">
        <v>64</v>
      </c>
      <c r="V38" s="72"/>
      <c r="W38" s="61">
        <f t="shared" si="4"/>
        <v>88.946666666666658</v>
      </c>
      <c r="X38" s="100">
        <f>AVERAGEA(Q38:S38,U38)</f>
        <v>85.78</v>
      </c>
      <c r="Z38" s="41">
        <v>62.87</v>
      </c>
      <c r="AA38" s="41">
        <v>113</v>
      </c>
      <c r="AB38" s="41">
        <v>105</v>
      </c>
      <c r="AC38" s="49" t="s">
        <v>101</v>
      </c>
      <c r="AD38" s="72">
        <v>131.69999999999999</v>
      </c>
      <c r="AE38" s="72">
        <v>64</v>
      </c>
      <c r="AF38" s="72"/>
      <c r="AG38" s="87">
        <f t="shared" si="5"/>
        <v>95.313999999999993</v>
      </c>
    </row>
    <row r="39" spans="2:33" ht="14.5" thickBot="1" x14ac:dyDescent="0.3">
      <c r="B39" s="131"/>
      <c r="C39" s="138">
        <v>96</v>
      </c>
      <c r="D39" s="45">
        <v>4</v>
      </c>
      <c r="E39" s="45">
        <v>4</v>
      </c>
      <c r="F39" s="44">
        <v>1</v>
      </c>
      <c r="G39" s="41">
        <v>40.03</v>
      </c>
      <c r="H39" s="41">
        <v>67</v>
      </c>
      <c r="I39" s="41">
        <v>70</v>
      </c>
      <c r="J39" s="49">
        <v>52.34</v>
      </c>
      <c r="K39" s="72">
        <v>129.6</v>
      </c>
      <c r="L39" s="72">
        <v>72</v>
      </c>
      <c r="M39" s="72">
        <v>128</v>
      </c>
      <c r="N39" s="87">
        <f t="shared" si="3"/>
        <v>79.852857142857147</v>
      </c>
      <c r="P39" s="41">
        <v>40.14</v>
      </c>
      <c r="Q39" s="41">
        <v>76</v>
      </c>
      <c r="R39" s="41">
        <v>67</v>
      </c>
      <c r="S39" s="49">
        <v>52.7</v>
      </c>
      <c r="T39" s="72">
        <v>129.30000000000001</v>
      </c>
      <c r="U39" s="72">
        <v>72</v>
      </c>
      <c r="V39" s="72">
        <v>128</v>
      </c>
      <c r="W39" s="61">
        <f>AVERAGE(P39:V39)</f>
        <v>80.734285714285718</v>
      </c>
      <c r="X39" s="100">
        <f t="shared" ref="X39:X45" si="6">AVERAGEA(Q39:S39,U39)</f>
        <v>66.924999999999997</v>
      </c>
      <c r="Z39" s="41">
        <v>41.36</v>
      </c>
      <c r="AA39" s="41">
        <v>87</v>
      </c>
      <c r="AB39" s="41">
        <v>67</v>
      </c>
      <c r="AC39" s="49">
        <v>56.68</v>
      </c>
      <c r="AD39" s="72">
        <v>129.19999999999999</v>
      </c>
      <c r="AE39" s="72">
        <v>72</v>
      </c>
      <c r="AF39" s="72">
        <v>128</v>
      </c>
      <c r="AG39" s="87">
        <f t="shared" si="5"/>
        <v>83.034285714285716</v>
      </c>
    </row>
    <row r="40" spans="2:33" ht="14.5" thickBot="1" x14ac:dyDescent="0.3">
      <c r="B40" s="131"/>
      <c r="C40" s="131"/>
      <c r="D40" s="45">
        <v>4</v>
      </c>
      <c r="E40" s="45">
        <v>2</v>
      </c>
      <c r="F40" s="44">
        <v>1</v>
      </c>
      <c r="G40" s="41">
        <v>40.4</v>
      </c>
      <c r="H40" s="41">
        <v>71</v>
      </c>
      <c r="I40" s="41">
        <v>66</v>
      </c>
      <c r="J40" s="49">
        <v>51.95</v>
      </c>
      <c r="K40" s="72">
        <v>130.5</v>
      </c>
      <c r="L40" s="72">
        <v>80</v>
      </c>
      <c r="M40" s="72">
        <v>128</v>
      </c>
      <c r="N40" s="87">
        <f t="shared" si="3"/>
        <v>81.121428571428581</v>
      </c>
      <c r="P40" s="41">
        <v>40.58</v>
      </c>
      <c r="Q40" s="41">
        <v>92</v>
      </c>
      <c r="R40" s="41">
        <v>66</v>
      </c>
      <c r="S40" s="49">
        <v>51.64</v>
      </c>
      <c r="T40" s="72">
        <v>130.9</v>
      </c>
      <c r="U40" s="72">
        <v>80</v>
      </c>
      <c r="V40" s="72">
        <v>128</v>
      </c>
      <c r="W40" s="61">
        <f t="shared" si="4"/>
        <v>84.16</v>
      </c>
      <c r="X40" s="100">
        <f>AVERAGEA(Q40:S40,U40)</f>
        <v>72.41</v>
      </c>
      <c r="Z40" s="41">
        <v>41.68</v>
      </c>
      <c r="AA40" s="41">
        <v>93</v>
      </c>
      <c r="AB40" s="41">
        <v>68</v>
      </c>
      <c r="AC40" s="49">
        <v>55.89</v>
      </c>
      <c r="AD40" s="72">
        <v>139.19999999999999</v>
      </c>
      <c r="AE40" s="72">
        <v>80</v>
      </c>
      <c r="AF40" s="72">
        <v>128</v>
      </c>
      <c r="AG40" s="87">
        <f t="shared" si="5"/>
        <v>86.53857142857143</v>
      </c>
    </row>
    <row r="41" spans="2:33" ht="14.5" thickBot="1" x14ac:dyDescent="0.3">
      <c r="B41" s="133">
        <v>30</v>
      </c>
      <c r="C41" s="133">
        <v>24</v>
      </c>
      <c r="D41" s="26">
        <v>4</v>
      </c>
      <c r="E41" s="26">
        <v>4</v>
      </c>
      <c r="F41" s="44">
        <v>4</v>
      </c>
      <c r="G41" s="41">
        <v>62.43</v>
      </c>
      <c r="H41" s="41">
        <v>113</v>
      </c>
      <c r="I41" s="41">
        <v>107</v>
      </c>
      <c r="J41" s="49">
        <v>64.47</v>
      </c>
      <c r="K41" s="72">
        <v>150.80000000000001</v>
      </c>
      <c r="L41" s="72">
        <v>88</v>
      </c>
      <c r="M41" s="72"/>
      <c r="N41" s="87">
        <f t="shared" si="3"/>
        <v>97.616666666666674</v>
      </c>
      <c r="P41" s="41">
        <v>62.73</v>
      </c>
      <c r="Q41" s="41">
        <v>118</v>
      </c>
      <c r="R41" s="41">
        <v>107</v>
      </c>
      <c r="S41" s="49">
        <v>64.349999999999994</v>
      </c>
      <c r="T41" s="72">
        <v>154.80000000000001</v>
      </c>
      <c r="U41" s="72">
        <v>88</v>
      </c>
      <c r="V41" s="72"/>
      <c r="W41" s="61">
        <f t="shared" si="4"/>
        <v>99.14666666666669</v>
      </c>
      <c r="X41" s="100">
        <f t="shared" si="6"/>
        <v>94.337500000000006</v>
      </c>
      <c r="Z41" s="41">
        <v>61.91</v>
      </c>
      <c r="AA41" s="41">
        <v>105</v>
      </c>
      <c r="AB41" s="41">
        <v>106</v>
      </c>
      <c r="AC41" s="49">
        <v>62.42</v>
      </c>
      <c r="AD41" s="72">
        <v>149.6</v>
      </c>
      <c r="AE41" s="72">
        <v>90</v>
      </c>
      <c r="AF41" s="72"/>
      <c r="AG41" s="87">
        <f t="shared" si="5"/>
        <v>95.821666666666658</v>
      </c>
    </row>
    <row r="42" spans="2:33" ht="14.5" thickBot="1" x14ac:dyDescent="0.3">
      <c r="B42" s="131"/>
      <c r="C42" s="132"/>
      <c r="D42" s="42">
        <v>4</v>
      </c>
      <c r="E42" s="42">
        <v>2</v>
      </c>
      <c r="F42" s="44">
        <v>4</v>
      </c>
      <c r="G42" s="41">
        <v>63.63</v>
      </c>
      <c r="H42" s="41">
        <v>119</v>
      </c>
      <c r="I42" s="41">
        <v>102</v>
      </c>
      <c r="J42" s="49">
        <v>64.33</v>
      </c>
      <c r="K42" s="72">
        <v>155</v>
      </c>
      <c r="L42" s="72">
        <v>88</v>
      </c>
      <c r="M42" s="72"/>
      <c r="N42" s="87">
        <f t="shared" si="3"/>
        <v>98.660000000000011</v>
      </c>
      <c r="P42" s="41">
        <v>64.39</v>
      </c>
      <c r="Q42" s="41">
        <v>120</v>
      </c>
      <c r="R42" s="41">
        <v>106</v>
      </c>
      <c r="S42" s="49">
        <v>64.66</v>
      </c>
      <c r="T42" s="72">
        <v>156.1</v>
      </c>
      <c r="U42" s="72">
        <v>88</v>
      </c>
      <c r="V42" s="72"/>
      <c r="W42" s="61">
        <f t="shared" si="4"/>
        <v>99.858333333333334</v>
      </c>
      <c r="X42" s="100">
        <f t="shared" si="6"/>
        <v>94.664999999999992</v>
      </c>
      <c r="Z42" s="41">
        <v>62.76</v>
      </c>
      <c r="AA42" s="41">
        <v>104</v>
      </c>
      <c r="AB42" s="41">
        <v>108</v>
      </c>
      <c r="AC42" s="49">
        <v>62.67</v>
      </c>
      <c r="AD42" s="72">
        <v>192.4</v>
      </c>
      <c r="AE42" s="72">
        <v>92</v>
      </c>
      <c r="AF42" s="72"/>
      <c r="AG42" s="87">
        <f t="shared" si="5"/>
        <v>103.63833333333334</v>
      </c>
    </row>
    <row r="43" spans="2:33" ht="14.5" thickBot="1" x14ac:dyDescent="0.3">
      <c r="B43" s="131"/>
      <c r="C43" s="131">
        <v>48</v>
      </c>
      <c r="D43" s="131">
        <v>4</v>
      </c>
      <c r="E43" s="131">
        <v>4</v>
      </c>
      <c r="F43" s="44">
        <v>1</v>
      </c>
      <c r="G43" s="41">
        <v>39.99</v>
      </c>
      <c r="H43" s="41">
        <v>72</v>
      </c>
      <c r="I43" s="41">
        <v>65</v>
      </c>
      <c r="J43" s="49">
        <v>53.57</v>
      </c>
      <c r="K43" s="72">
        <v>131.1</v>
      </c>
      <c r="L43" s="72">
        <v>116</v>
      </c>
      <c r="M43" s="72">
        <v>128</v>
      </c>
      <c r="N43" s="87">
        <f t="shared" si="3"/>
        <v>86.522857142857134</v>
      </c>
      <c r="P43" s="41">
        <v>40.229999999999997</v>
      </c>
      <c r="Q43" s="41">
        <v>90</v>
      </c>
      <c r="R43" s="41">
        <v>66</v>
      </c>
      <c r="S43" s="49">
        <v>53.46</v>
      </c>
      <c r="T43" s="72">
        <v>132.6</v>
      </c>
      <c r="U43" s="72">
        <v>118</v>
      </c>
      <c r="V43" s="72">
        <v>128</v>
      </c>
      <c r="W43" s="61">
        <f t="shared" si="4"/>
        <v>89.755714285714276</v>
      </c>
      <c r="X43" s="100">
        <f>AVERAGEA(Q43:S43,U43)</f>
        <v>81.865000000000009</v>
      </c>
      <c r="Z43" s="41">
        <v>41.81</v>
      </c>
      <c r="AA43" s="41">
        <v>94</v>
      </c>
      <c r="AB43" s="41">
        <v>69</v>
      </c>
      <c r="AC43" s="49">
        <v>57.83</v>
      </c>
      <c r="AD43" s="72">
        <v>141.4</v>
      </c>
      <c r="AE43" s="72">
        <v>120</v>
      </c>
      <c r="AF43" s="72">
        <v>128</v>
      </c>
      <c r="AG43" s="87">
        <f t="shared" si="5"/>
        <v>93.148571428571429</v>
      </c>
    </row>
    <row r="44" spans="2:33" ht="14.5" thickBot="1" x14ac:dyDescent="0.3">
      <c r="B44" s="131"/>
      <c r="C44" s="131"/>
      <c r="D44" s="134"/>
      <c r="E44" s="134"/>
      <c r="F44" s="44">
        <v>4</v>
      </c>
      <c r="G44" s="41">
        <v>39.33</v>
      </c>
      <c r="H44" s="41">
        <v>62</v>
      </c>
      <c r="I44" s="41">
        <v>65</v>
      </c>
      <c r="J44" s="49">
        <v>43.09</v>
      </c>
      <c r="K44" s="72">
        <v>117.6</v>
      </c>
      <c r="L44" s="72">
        <v>68</v>
      </c>
      <c r="M44" s="72"/>
      <c r="N44" s="87">
        <f>AVERAGE(G44:M44)</f>
        <v>65.836666666666659</v>
      </c>
      <c r="P44" s="41">
        <v>41.59</v>
      </c>
      <c r="Q44" s="41">
        <v>83</v>
      </c>
      <c r="R44" s="41">
        <v>66</v>
      </c>
      <c r="S44" s="49">
        <v>43.01</v>
      </c>
      <c r="T44" s="72">
        <v>120.2</v>
      </c>
      <c r="U44" s="72">
        <v>68</v>
      </c>
      <c r="V44" s="72"/>
      <c r="W44" s="61">
        <f>AVERAGE(P44:V44)</f>
        <v>70.3</v>
      </c>
      <c r="X44" s="100">
        <f>AVERAGEA(Q44:S44,U44)</f>
        <v>65.002499999999998</v>
      </c>
      <c r="Z44" s="41">
        <v>46.26</v>
      </c>
      <c r="AA44" s="41">
        <v>79</v>
      </c>
      <c r="AB44" s="41">
        <v>68</v>
      </c>
      <c r="AC44" s="49">
        <v>45.13</v>
      </c>
      <c r="AD44" s="72">
        <v>118.6</v>
      </c>
      <c r="AE44" s="72">
        <v>70</v>
      </c>
      <c r="AF44" s="72"/>
      <c r="AG44" s="87">
        <f t="shared" si="5"/>
        <v>71.165000000000006</v>
      </c>
    </row>
    <row r="45" spans="2:33" ht="14.5" thickBot="1" x14ac:dyDescent="0.3">
      <c r="B45" s="131"/>
      <c r="C45" s="131"/>
      <c r="D45" s="138">
        <v>4</v>
      </c>
      <c r="E45" s="138">
        <v>2</v>
      </c>
      <c r="F45" s="44">
        <v>1</v>
      </c>
      <c r="G45" s="41">
        <v>40.42</v>
      </c>
      <c r="H45" s="41">
        <v>91</v>
      </c>
      <c r="I45" s="41">
        <v>67</v>
      </c>
      <c r="J45" s="49">
        <v>53.67</v>
      </c>
      <c r="K45" s="72">
        <v>137.9</v>
      </c>
      <c r="L45" s="72">
        <v>124</v>
      </c>
      <c r="M45" s="72">
        <v>128</v>
      </c>
      <c r="N45" s="87">
        <f t="shared" si="3"/>
        <v>91.712857142857146</v>
      </c>
      <c r="P45" s="41">
        <v>41.01</v>
      </c>
      <c r="Q45" s="41">
        <v>96</v>
      </c>
      <c r="R45" s="41">
        <v>68</v>
      </c>
      <c r="S45" s="49">
        <v>53.45</v>
      </c>
      <c r="T45" s="72">
        <v>144.4</v>
      </c>
      <c r="U45" s="72">
        <v>128</v>
      </c>
      <c r="V45" s="72">
        <v>128</v>
      </c>
      <c r="W45" s="61">
        <f t="shared" si="4"/>
        <v>94.122857142857143</v>
      </c>
      <c r="X45" s="100">
        <f t="shared" si="6"/>
        <v>86.362499999999997</v>
      </c>
      <c r="Z45" s="41">
        <v>41.91</v>
      </c>
      <c r="AA45" s="41">
        <v>105</v>
      </c>
      <c r="AB45" s="41">
        <v>74</v>
      </c>
      <c r="AC45" s="49">
        <v>59.14</v>
      </c>
      <c r="AD45" s="72">
        <v>144.1</v>
      </c>
      <c r="AE45" s="72">
        <v>128</v>
      </c>
      <c r="AF45" s="72">
        <v>128</v>
      </c>
      <c r="AG45" s="87">
        <f t="shared" si="5"/>
        <v>97.164285714285711</v>
      </c>
    </row>
    <row r="46" spans="2:33" ht="14.5" thickBot="1" x14ac:dyDescent="0.3">
      <c r="B46" s="131"/>
      <c r="C46" s="134"/>
      <c r="D46" s="134"/>
      <c r="E46" s="134"/>
      <c r="F46" s="44">
        <v>4</v>
      </c>
      <c r="G46" s="41">
        <v>40.56</v>
      </c>
      <c r="H46" s="41">
        <v>84</v>
      </c>
      <c r="I46" s="41">
        <v>66</v>
      </c>
      <c r="J46" s="49">
        <v>43.48</v>
      </c>
      <c r="K46" s="72">
        <v>118.1</v>
      </c>
      <c r="L46" s="72">
        <v>64</v>
      </c>
      <c r="M46" s="72"/>
      <c r="N46" s="87">
        <f t="shared" si="3"/>
        <v>69.356666666666669</v>
      </c>
      <c r="P46" s="41">
        <v>46.59</v>
      </c>
      <c r="Q46" s="41">
        <v>88</v>
      </c>
      <c r="R46" s="41">
        <v>66</v>
      </c>
      <c r="S46" s="49">
        <v>43.61</v>
      </c>
      <c r="T46" s="72">
        <v>116.9</v>
      </c>
      <c r="U46" s="72">
        <v>64</v>
      </c>
      <c r="V46" s="72"/>
      <c r="W46" s="61">
        <f t="shared" si="4"/>
        <v>70.850000000000009</v>
      </c>
      <c r="X46" s="100">
        <f>AVERAGEA(P46:R46,U46)</f>
        <v>66.147500000000008</v>
      </c>
      <c r="Z46" s="41">
        <v>39.619999999999997</v>
      </c>
      <c r="AA46" s="41">
        <v>82</v>
      </c>
      <c r="AB46" s="41">
        <v>68</v>
      </c>
      <c r="AC46" s="49">
        <v>46.38</v>
      </c>
      <c r="AD46" s="72">
        <v>118.2</v>
      </c>
      <c r="AE46" s="72">
        <v>68</v>
      </c>
      <c r="AF46" s="72"/>
      <c r="AG46" s="87">
        <f t="shared" si="5"/>
        <v>70.36666666666666</v>
      </c>
    </row>
    <row r="47" spans="2:33" ht="14.5" thickBot="1" x14ac:dyDescent="0.3">
      <c r="B47" s="131"/>
      <c r="C47" s="138">
        <v>96</v>
      </c>
      <c r="D47" s="45">
        <v>4</v>
      </c>
      <c r="E47" s="45">
        <v>4</v>
      </c>
      <c r="F47" s="44">
        <v>1</v>
      </c>
      <c r="G47" s="41">
        <v>25.98</v>
      </c>
      <c r="H47" s="41">
        <v>43</v>
      </c>
      <c r="I47" s="41">
        <v>43</v>
      </c>
      <c r="J47" s="49">
        <v>34.049999999999997</v>
      </c>
      <c r="K47" s="72">
        <v>94.8</v>
      </c>
      <c r="L47" s="72">
        <v>48</v>
      </c>
      <c r="M47" s="72">
        <v>128</v>
      </c>
      <c r="N47" s="87">
        <f t="shared" si="3"/>
        <v>59.547142857142852</v>
      </c>
      <c r="P47" s="41">
        <v>28.33</v>
      </c>
      <c r="Q47" s="41">
        <v>46</v>
      </c>
      <c r="R47" s="41">
        <v>43</v>
      </c>
      <c r="S47" s="49">
        <v>34.119999999999997</v>
      </c>
      <c r="T47" s="72">
        <v>95.6</v>
      </c>
      <c r="U47" s="72">
        <v>48</v>
      </c>
      <c r="V47" s="72">
        <v>128</v>
      </c>
      <c r="W47" s="61">
        <f t="shared" si="4"/>
        <v>60.435714285714276</v>
      </c>
      <c r="X47" s="100">
        <f>AVERAGEA(Q47:S47,U47)</f>
        <v>42.78</v>
      </c>
      <c r="Z47" s="41">
        <v>35.78</v>
      </c>
      <c r="AA47" s="41">
        <v>50</v>
      </c>
      <c r="AB47" s="41">
        <v>44</v>
      </c>
      <c r="AC47" s="49">
        <v>35.39</v>
      </c>
      <c r="AD47" s="72">
        <v>102.7</v>
      </c>
      <c r="AE47" s="72">
        <v>48</v>
      </c>
      <c r="AF47" s="72">
        <v>128</v>
      </c>
      <c r="AG47" s="87">
        <f t="shared" si="5"/>
        <v>63.410000000000004</v>
      </c>
    </row>
    <row r="48" spans="2:33" ht="14.5" thickBot="1" x14ac:dyDescent="0.3">
      <c r="B48" s="132"/>
      <c r="C48" s="131"/>
      <c r="D48" s="45">
        <v>4</v>
      </c>
      <c r="E48" s="45">
        <v>2</v>
      </c>
      <c r="F48" s="44">
        <v>1</v>
      </c>
      <c r="G48" s="41">
        <v>26.17</v>
      </c>
      <c r="H48" s="41">
        <v>46</v>
      </c>
      <c r="I48" s="41">
        <v>43</v>
      </c>
      <c r="J48" s="49">
        <v>34.1</v>
      </c>
      <c r="K48" s="72">
        <v>105.8</v>
      </c>
      <c r="L48" s="72">
        <v>48</v>
      </c>
      <c r="M48" s="72">
        <v>128</v>
      </c>
      <c r="N48" s="87">
        <f t="shared" si="3"/>
        <v>61.581428571428567</v>
      </c>
      <c r="P48" s="41">
        <v>36.31</v>
      </c>
      <c r="Q48" s="41">
        <v>51</v>
      </c>
      <c r="R48" s="41">
        <v>43</v>
      </c>
      <c r="S48" s="49">
        <v>34.19</v>
      </c>
      <c r="T48" s="72">
        <v>107.2</v>
      </c>
      <c r="U48" s="72">
        <v>52</v>
      </c>
      <c r="V48" s="72">
        <v>128</v>
      </c>
      <c r="W48" s="61">
        <f t="shared" si="4"/>
        <v>64.528571428571425</v>
      </c>
      <c r="X48" s="100">
        <f>AVERAGEA(P48:R48,U48)</f>
        <v>45.577500000000001</v>
      </c>
      <c r="Z48" s="41">
        <v>26.29</v>
      </c>
      <c r="AA48" s="41">
        <v>52</v>
      </c>
      <c r="AB48" s="41">
        <v>44</v>
      </c>
      <c r="AC48" s="49">
        <v>35.270000000000003</v>
      </c>
      <c r="AD48" s="72">
        <v>107.3</v>
      </c>
      <c r="AE48" s="72">
        <v>52</v>
      </c>
      <c r="AF48" s="72">
        <v>128</v>
      </c>
      <c r="AG48" s="87">
        <f t="shared" si="5"/>
        <v>63.551428571428573</v>
      </c>
    </row>
    <row r="49" spans="2:33" ht="14.5" thickBot="1" x14ac:dyDescent="0.3">
      <c r="B49" s="133">
        <v>60</v>
      </c>
      <c r="C49" s="133">
        <v>24</v>
      </c>
      <c r="D49" s="26">
        <v>4</v>
      </c>
      <c r="E49" s="26">
        <v>4</v>
      </c>
      <c r="F49" s="51">
        <v>4</v>
      </c>
      <c r="G49" s="41">
        <v>41.6</v>
      </c>
      <c r="H49" s="41">
        <v>88</v>
      </c>
      <c r="I49" s="41">
        <v>67</v>
      </c>
      <c r="J49" s="49">
        <v>42.96</v>
      </c>
      <c r="K49" s="72">
        <v>130.80000000000001</v>
      </c>
      <c r="L49" s="72">
        <v>52</v>
      </c>
      <c r="M49" s="72"/>
      <c r="N49" s="87">
        <f t="shared" si="3"/>
        <v>70.393333333333331</v>
      </c>
      <c r="P49" s="41">
        <v>44.2</v>
      </c>
      <c r="Q49" s="41">
        <v>96</v>
      </c>
      <c r="R49" s="41">
        <v>67</v>
      </c>
      <c r="S49" s="49">
        <v>43</v>
      </c>
      <c r="T49" s="72">
        <v>132.6</v>
      </c>
      <c r="U49" s="72">
        <v>52</v>
      </c>
      <c r="V49" s="72"/>
      <c r="W49" s="61">
        <f t="shared" si="4"/>
        <v>72.466666666666654</v>
      </c>
      <c r="X49" s="100">
        <f>AVERAGEA(P49:R49,U49)</f>
        <v>64.8</v>
      </c>
      <c r="Z49" s="41">
        <v>53.46</v>
      </c>
      <c r="AA49" s="41">
        <v>84</v>
      </c>
      <c r="AB49" s="41">
        <v>67</v>
      </c>
      <c r="AC49" s="49">
        <v>46.32</v>
      </c>
      <c r="AD49" s="72">
        <v>137.30000000000001</v>
      </c>
      <c r="AE49" s="72">
        <v>52</v>
      </c>
      <c r="AF49" s="72"/>
      <c r="AG49" s="87">
        <f t="shared" si="5"/>
        <v>73.346666666666678</v>
      </c>
    </row>
    <row r="50" spans="2:33" ht="14.5" thickBot="1" x14ac:dyDescent="0.3">
      <c r="B50" s="132"/>
      <c r="C50" s="132"/>
      <c r="D50" s="42">
        <v>4</v>
      </c>
      <c r="E50" s="42">
        <v>2</v>
      </c>
      <c r="F50" s="44">
        <v>4</v>
      </c>
      <c r="G50" s="41">
        <v>42.51</v>
      </c>
      <c r="H50" s="41">
        <v>95</v>
      </c>
      <c r="I50" s="41">
        <v>66</v>
      </c>
      <c r="J50" s="49">
        <v>43.72</v>
      </c>
      <c r="K50" s="72">
        <v>136.4</v>
      </c>
      <c r="L50" s="72">
        <v>47</v>
      </c>
      <c r="M50" s="72"/>
      <c r="N50" s="87">
        <f t="shared" si="3"/>
        <v>71.771666666666661</v>
      </c>
      <c r="P50" s="41">
        <v>49.44</v>
      </c>
      <c r="Q50" s="41">
        <v>97</v>
      </c>
      <c r="R50" s="41">
        <v>65</v>
      </c>
      <c r="S50" s="49">
        <v>43.61</v>
      </c>
      <c r="T50" s="72">
        <v>146</v>
      </c>
      <c r="U50" s="72">
        <v>48</v>
      </c>
      <c r="V50" s="72"/>
      <c r="W50" s="61">
        <f t="shared" si="4"/>
        <v>74.841666666666669</v>
      </c>
      <c r="X50" s="100">
        <f>AVERAGEA(P50:R50,U50)</f>
        <v>64.86</v>
      </c>
      <c r="Z50" s="41">
        <v>44.89</v>
      </c>
      <c r="AA50" s="41">
        <v>80</v>
      </c>
      <c r="AB50" s="41">
        <v>71</v>
      </c>
      <c r="AC50" s="49">
        <v>46.18</v>
      </c>
      <c r="AD50" s="72">
        <v>162</v>
      </c>
      <c r="AE50" s="72">
        <v>50</v>
      </c>
      <c r="AF50" s="72"/>
      <c r="AG50" s="87">
        <f t="shared" si="5"/>
        <v>75.678333333333327</v>
      </c>
    </row>
    <row r="51" spans="2:33" ht="14.5" x14ac:dyDescent="0.3">
      <c r="B51" s="96"/>
      <c r="C51" s="96"/>
      <c r="D51" s="96"/>
      <c r="E51" s="96"/>
      <c r="F51" s="96"/>
      <c r="G51" s="97"/>
      <c r="H51" s="97"/>
      <c r="I51" s="97"/>
      <c r="J51" s="97"/>
      <c r="K51" s="97"/>
      <c r="L51" s="97"/>
      <c r="M51" s="97"/>
      <c r="P51" s="104" t="s">
        <v>163</v>
      </c>
      <c r="Q51" s="97"/>
      <c r="R51" s="97"/>
      <c r="S51" s="97"/>
      <c r="T51" s="97"/>
      <c r="U51" s="97"/>
      <c r="V51" s="97"/>
      <c r="Z51" s="97"/>
      <c r="AA51" s="97"/>
      <c r="AB51" s="97"/>
      <c r="AC51" s="97"/>
      <c r="AD51" s="97"/>
      <c r="AE51" s="97"/>
      <c r="AF51" s="97"/>
      <c r="AG51" s="105"/>
    </row>
    <row r="52" spans="2:33" ht="14.5" x14ac:dyDescent="0.3">
      <c r="B52" s="96"/>
      <c r="C52" s="96"/>
      <c r="D52" s="96"/>
      <c r="E52" s="96"/>
      <c r="F52" s="96"/>
      <c r="G52" s="97"/>
      <c r="H52" s="97"/>
      <c r="I52" s="97"/>
      <c r="J52" s="97"/>
      <c r="K52" s="97"/>
      <c r="L52" s="97"/>
      <c r="M52" s="97"/>
      <c r="P52" s="104" t="s">
        <v>166</v>
      </c>
      <c r="Q52" s="97"/>
      <c r="R52" s="97"/>
      <c r="S52" s="97"/>
      <c r="T52" s="97"/>
      <c r="U52" s="97"/>
      <c r="V52" s="97"/>
      <c r="Z52" s="97"/>
      <c r="AA52" s="97"/>
      <c r="AB52" s="97"/>
      <c r="AC52" s="97"/>
      <c r="AD52" s="97"/>
      <c r="AE52" s="97"/>
      <c r="AF52" s="97"/>
      <c r="AG52" s="105"/>
    </row>
    <row r="53" spans="2:33" ht="14.5" x14ac:dyDescent="0.3">
      <c r="P53" s="104" t="s">
        <v>168</v>
      </c>
    </row>
    <row r="54" spans="2:33" ht="14.5" x14ac:dyDescent="0.3">
      <c r="P54" s="104"/>
    </row>
    <row r="55" spans="2:33" ht="14.5" thickBot="1" x14ac:dyDescent="0.3"/>
    <row r="56" spans="2:33" ht="58" thickBot="1" x14ac:dyDescent="0.3">
      <c r="B56" s="121" t="s">
        <v>1</v>
      </c>
      <c r="C56" s="133" t="s">
        <v>2</v>
      </c>
      <c r="D56" s="122" t="s">
        <v>3</v>
      </c>
      <c r="E56" s="133" t="s">
        <v>4</v>
      </c>
      <c r="F56" s="123" t="s">
        <v>5</v>
      </c>
      <c r="G56" s="41" t="s">
        <v>99</v>
      </c>
      <c r="H56" s="41" t="s">
        <v>83</v>
      </c>
      <c r="I56" s="3" t="s">
        <v>100</v>
      </c>
      <c r="J56" s="83" t="s">
        <v>84</v>
      </c>
      <c r="K56" s="41" t="s">
        <v>120</v>
      </c>
      <c r="L56" s="41" t="s">
        <v>132</v>
      </c>
      <c r="M56" s="41" t="s">
        <v>133</v>
      </c>
      <c r="N56" s="92" t="s">
        <v>112</v>
      </c>
      <c r="P56" s="41" t="s">
        <v>99</v>
      </c>
      <c r="Q56" s="41" t="s">
        <v>83</v>
      </c>
      <c r="R56" s="3" t="s">
        <v>100</v>
      </c>
      <c r="S56" s="83" t="s">
        <v>84</v>
      </c>
      <c r="T56" s="41" t="s">
        <v>120</v>
      </c>
      <c r="U56" s="41" t="s">
        <v>132</v>
      </c>
      <c r="V56" s="41" t="s">
        <v>133</v>
      </c>
      <c r="W56" s="78" t="s">
        <v>112</v>
      </c>
      <c r="Y56" s="41" t="s">
        <v>99</v>
      </c>
      <c r="Z56" s="41" t="s">
        <v>83</v>
      </c>
      <c r="AA56" s="3" t="s">
        <v>100</v>
      </c>
      <c r="AB56" s="83" t="s">
        <v>84</v>
      </c>
      <c r="AC56" s="41" t="s">
        <v>120</v>
      </c>
      <c r="AD56" s="41" t="s">
        <v>132</v>
      </c>
      <c r="AE56" s="41" t="s">
        <v>133</v>
      </c>
      <c r="AF56" s="92" t="s">
        <v>112</v>
      </c>
    </row>
    <row r="57" spans="2:33" ht="14.5" thickBot="1" x14ac:dyDescent="0.3">
      <c r="B57" s="145"/>
      <c r="C57" s="131"/>
      <c r="D57" s="154"/>
      <c r="E57" s="131"/>
      <c r="F57" s="174"/>
      <c r="G57" s="149" t="s">
        <v>125</v>
      </c>
      <c r="H57" s="150"/>
      <c r="I57" s="150"/>
      <c r="J57" s="150"/>
      <c r="K57" s="150"/>
      <c r="L57" s="150"/>
      <c r="M57" s="151"/>
      <c r="N57" s="129" t="s">
        <v>147</v>
      </c>
      <c r="P57" s="149" t="s">
        <v>125</v>
      </c>
      <c r="Q57" s="150"/>
      <c r="R57" s="150"/>
      <c r="S57" s="150"/>
      <c r="T57" s="150"/>
      <c r="U57" s="150"/>
      <c r="V57" s="151"/>
      <c r="W57" s="127" t="s">
        <v>147</v>
      </c>
      <c r="Y57" s="149" t="s">
        <v>125</v>
      </c>
      <c r="Z57" s="150"/>
      <c r="AA57" s="150"/>
      <c r="AB57" s="150"/>
      <c r="AC57" s="150"/>
      <c r="AD57" s="150"/>
      <c r="AE57" s="151"/>
      <c r="AF57" s="129" t="s">
        <v>147</v>
      </c>
    </row>
    <row r="58" spans="2:33" ht="14.5" thickBot="1" x14ac:dyDescent="0.3">
      <c r="B58" s="46" t="s">
        <v>6</v>
      </c>
      <c r="C58" s="131"/>
      <c r="D58" s="154"/>
      <c r="E58" s="131"/>
      <c r="F58" s="174"/>
      <c r="G58" s="149" t="s">
        <v>97</v>
      </c>
      <c r="H58" s="150"/>
      <c r="I58" s="151"/>
      <c r="J58" s="48" t="s">
        <v>85</v>
      </c>
      <c r="K58" s="149" t="s">
        <v>97</v>
      </c>
      <c r="L58" s="150"/>
      <c r="M58" s="151"/>
      <c r="N58" s="130"/>
      <c r="P58" s="149" t="s">
        <v>97</v>
      </c>
      <c r="Q58" s="150"/>
      <c r="R58" s="151"/>
      <c r="S58" s="48" t="s">
        <v>85</v>
      </c>
      <c r="T58" s="149" t="s">
        <v>97</v>
      </c>
      <c r="U58" s="150"/>
      <c r="V58" s="151"/>
      <c r="W58" s="128"/>
      <c r="Y58" s="149" t="s">
        <v>97</v>
      </c>
      <c r="Z58" s="150"/>
      <c r="AA58" s="151"/>
      <c r="AB58" s="48" t="s">
        <v>85</v>
      </c>
      <c r="AC58" s="149" t="s">
        <v>97</v>
      </c>
      <c r="AD58" s="150"/>
      <c r="AE58" s="151"/>
      <c r="AF58" s="130"/>
    </row>
    <row r="59" spans="2:33" ht="15" thickBot="1" x14ac:dyDescent="0.3">
      <c r="B59" s="4"/>
      <c r="C59" s="131"/>
      <c r="D59" s="154"/>
      <c r="E59" s="131"/>
      <c r="F59" s="174"/>
      <c r="G59" s="149" t="s">
        <v>86</v>
      </c>
      <c r="H59" s="150"/>
      <c r="I59" s="150"/>
      <c r="J59" s="150"/>
      <c r="K59" s="150"/>
      <c r="L59" s="150"/>
      <c r="M59" s="151"/>
      <c r="N59" s="86" t="s">
        <v>139</v>
      </c>
      <c r="P59" s="149" t="s">
        <v>87</v>
      </c>
      <c r="Q59" s="150"/>
      <c r="R59" s="150"/>
      <c r="S59" s="150"/>
      <c r="T59" s="150"/>
      <c r="U59" s="150"/>
      <c r="V59" s="151"/>
      <c r="W59" s="60" t="s">
        <v>159</v>
      </c>
      <c r="Y59" s="149" t="s">
        <v>88</v>
      </c>
      <c r="Z59" s="150"/>
      <c r="AA59" s="150"/>
      <c r="AB59" s="150"/>
      <c r="AC59" s="150"/>
      <c r="AD59" s="150"/>
      <c r="AE59" s="151"/>
      <c r="AF59" s="86" t="s">
        <v>160</v>
      </c>
    </row>
    <row r="60" spans="2:33" ht="15" thickBot="1" x14ac:dyDescent="0.3">
      <c r="B60" s="5"/>
      <c r="C60" s="132"/>
      <c r="D60" s="125"/>
      <c r="E60" s="132"/>
      <c r="F60" s="126"/>
      <c r="G60" s="146" t="s">
        <v>98</v>
      </c>
      <c r="H60" s="147"/>
      <c r="I60" s="147"/>
      <c r="J60" s="147"/>
      <c r="K60" s="147"/>
      <c r="L60" s="147"/>
      <c r="M60" s="148"/>
      <c r="N60" s="93" t="s">
        <v>145</v>
      </c>
      <c r="P60" s="146" t="s">
        <v>98</v>
      </c>
      <c r="Q60" s="147"/>
      <c r="R60" s="147"/>
      <c r="S60" s="147"/>
      <c r="T60" s="147"/>
      <c r="U60" s="147"/>
      <c r="V60" s="148"/>
      <c r="W60" s="82" t="s">
        <v>145</v>
      </c>
      <c r="Y60" s="146" t="s">
        <v>98</v>
      </c>
      <c r="Z60" s="147"/>
      <c r="AA60" s="147"/>
      <c r="AB60" s="147"/>
      <c r="AC60" s="147"/>
      <c r="AD60" s="147"/>
      <c r="AE60" s="148"/>
      <c r="AF60" s="93" t="s">
        <v>145</v>
      </c>
    </row>
    <row r="61" spans="2:33" ht="14.5" thickBot="1" x14ac:dyDescent="0.3">
      <c r="B61" s="131">
        <v>15</v>
      </c>
      <c r="C61" s="131">
        <v>48</v>
      </c>
      <c r="D61" s="131">
        <v>4</v>
      </c>
      <c r="E61" s="131">
        <v>4</v>
      </c>
      <c r="F61" s="44">
        <v>1</v>
      </c>
      <c r="G61" s="49">
        <v>83.42</v>
      </c>
      <c r="H61" s="49">
        <v>145</v>
      </c>
      <c r="I61" s="49">
        <v>159</v>
      </c>
      <c r="J61" s="49">
        <v>120.21</v>
      </c>
      <c r="K61" s="72">
        <v>348.9</v>
      </c>
      <c r="L61" s="72">
        <v>280</v>
      </c>
      <c r="M61" s="72">
        <v>384</v>
      </c>
      <c r="N61" s="87">
        <f>AVERAGE(G61:M61)</f>
        <v>217.21857142857144</v>
      </c>
      <c r="P61" s="49">
        <v>84.38</v>
      </c>
      <c r="Q61" s="49">
        <v>229</v>
      </c>
      <c r="R61" s="49">
        <v>173</v>
      </c>
      <c r="S61" s="49">
        <v>120.56</v>
      </c>
      <c r="T61" s="72">
        <v>351.4</v>
      </c>
      <c r="U61" s="72">
        <v>296</v>
      </c>
      <c r="V61" s="72">
        <v>384</v>
      </c>
      <c r="W61" s="61">
        <f>AVERAGE(P61:V61)</f>
        <v>234.04857142857145</v>
      </c>
      <c r="Y61" s="49">
        <v>88.17</v>
      </c>
      <c r="Z61" s="49">
        <v>235</v>
      </c>
      <c r="AA61" s="49">
        <v>189</v>
      </c>
      <c r="AB61" s="49">
        <v>125.76</v>
      </c>
      <c r="AC61" s="72">
        <v>351.4</v>
      </c>
      <c r="AD61" s="72">
        <v>288</v>
      </c>
      <c r="AE61" s="72">
        <v>384</v>
      </c>
      <c r="AF61" s="87">
        <f>AVERAGE(Y61:AE61)</f>
        <v>237.33285714285714</v>
      </c>
    </row>
    <row r="62" spans="2:33" ht="14.5" thickBot="1" x14ac:dyDescent="0.3">
      <c r="B62" s="131"/>
      <c r="C62" s="131"/>
      <c r="D62" s="134"/>
      <c r="E62" s="134"/>
      <c r="F62" s="44">
        <v>4</v>
      </c>
      <c r="G62" s="41">
        <v>72.97</v>
      </c>
      <c r="H62" s="41">
        <v>127</v>
      </c>
      <c r="I62" s="41">
        <v>113</v>
      </c>
      <c r="J62" s="49">
        <v>78.400000000000006</v>
      </c>
      <c r="K62" s="72">
        <v>242.1</v>
      </c>
      <c r="L62" s="72">
        <v>80</v>
      </c>
      <c r="M62" s="72"/>
      <c r="N62" s="87">
        <f t="shared" ref="N62:N76" si="7">AVERAGE(G62:M62)</f>
        <v>118.91166666666668</v>
      </c>
      <c r="P62" s="41">
        <v>87.61</v>
      </c>
      <c r="Q62" s="41">
        <v>172</v>
      </c>
      <c r="R62" s="41">
        <v>114</v>
      </c>
      <c r="S62" s="49">
        <v>78</v>
      </c>
      <c r="T62" s="72">
        <v>242.9</v>
      </c>
      <c r="U62" s="72">
        <v>80</v>
      </c>
      <c r="V62" s="72"/>
      <c r="W62" s="61">
        <f t="shared" ref="W62:W76" si="8">AVERAGE(P62:V62)</f>
        <v>129.08500000000001</v>
      </c>
      <c r="Y62" s="41">
        <v>81.27</v>
      </c>
      <c r="Z62" s="41">
        <v>186</v>
      </c>
      <c r="AA62" s="41">
        <v>115</v>
      </c>
      <c r="AB62" s="49">
        <v>83.01</v>
      </c>
      <c r="AC62" s="72">
        <v>239.1</v>
      </c>
      <c r="AD62" s="72">
        <v>80</v>
      </c>
      <c r="AE62" s="72"/>
      <c r="AF62" s="87">
        <f t="shared" ref="AF62:AF76" si="9">AVERAGE(Y62:AE62)</f>
        <v>130.72999999999999</v>
      </c>
    </row>
    <row r="63" spans="2:33" ht="14.5" thickBot="1" x14ac:dyDescent="0.3">
      <c r="B63" s="131"/>
      <c r="C63" s="131"/>
      <c r="D63" s="138">
        <v>4</v>
      </c>
      <c r="E63" s="138">
        <v>2</v>
      </c>
      <c r="F63" s="44">
        <v>1</v>
      </c>
      <c r="G63" s="41">
        <v>85.72</v>
      </c>
      <c r="H63" s="41">
        <v>225</v>
      </c>
      <c r="I63" s="41">
        <v>173</v>
      </c>
      <c r="J63" s="49">
        <v>118.15</v>
      </c>
      <c r="K63" s="72">
        <v>354</v>
      </c>
      <c r="L63" s="72">
        <v>296</v>
      </c>
      <c r="M63" s="72">
        <v>384</v>
      </c>
      <c r="N63" s="87">
        <f t="shared" si="7"/>
        <v>233.69571428571427</v>
      </c>
      <c r="P63" s="41">
        <v>93.02</v>
      </c>
      <c r="Q63" s="41">
        <v>252</v>
      </c>
      <c r="R63" s="41">
        <v>176</v>
      </c>
      <c r="S63" s="49">
        <v>117.2</v>
      </c>
      <c r="T63" s="72">
        <v>357.3</v>
      </c>
      <c r="U63" s="72">
        <v>296</v>
      </c>
      <c r="V63" s="72">
        <v>384</v>
      </c>
      <c r="W63" s="61">
        <f t="shared" si="8"/>
        <v>239.35999999999999</v>
      </c>
      <c r="Y63" s="41">
        <v>150.79</v>
      </c>
      <c r="Z63" s="41">
        <v>295</v>
      </c>
      <c r="AA63" s="41">
        <v>202</v>
      </c>
      <c r="AB63" s="49">
        <v>124.18</v>
      </c>
      <c r="AC63" s="72">
        <v>357.3</v>
      </c>
      <c r="AD63" s="72">
        <v>296</v>
      </c>
      <c r="AE63" s="72">
        <v>384</v>
      </c>
      <c r="AF63" s="87">
        <f t="shared" si="9"/>
        <v>258.46714285714285</v>
      </c>
    </row>
    <row r="64" spans="2:33" ht="14.5" thickBot="1" x14ac:dyDescent="0.3">
      <c r="B64" s="131"/>
      <c r="C64" s="134"/>
      <c r="D64" s="134"/>
      <c r="E64" s="134"/>
      <c r="F64" s="44">
        <v>4</v>
      </c>
      <c r="G64" s="41">
        <v>83.72</v>
      </c>
      <c r="H64" s="41">
        <v>170</v>
      </c>
      <c r="I64" s="41">
        <v>112</v>
      </c>
      <c r="J64" s="49">
        <v>79.69</v>
      </c>
      <c r="K64" s="72">
        <v>252.3</v>
      </c>
      <c r="L64" s="72">
        <v>72</v>
      </c>
      <c r="M64" s="72"/>
      <c r="N64" s="87">
        <f t="shared" si="7"/>
        <v>128.285</v>
      </c>
      <c r="P64" s="41">
        <v>95.89</v>
      </c>
      <c r="Q64" s="41">
        <v>192</v>
      </c>
      <c r="R64" s="41">
        <v>113</v>
      </c>
      <c r="S64" s="49">
        <v>79.75</v>
      </c>
      <c r="T64" s="72">
        <v>249</v>
      </c>
      <c r="U64" s="72">
        <v>72</v>
      </c>
      <c r="V64" s="72"/>
      <c r="W64" s="61">
        <f t="shared" si="8"/>
        <v>133.60666666666665</v>
      </c>
      <c r="Y64" s="41">
        <v>129.59</v>
      </c>
      <c r="Z64" s="41">
        <v>199</v>
      </c>
      <c r="AA64" s="41">
        <v>114</v>
      </c>
      <c r="AB64" s="49">
        <v>81.42</v>
      </c>
      <c r="AC64" s="72">
        <v>252.4</v>
      </c>
      <c r="AD64" s="72">
        <v>72</v>
      </c>
      <c r="AE64" s="72"/>
      <c r="AF64" s="87">
        <f t="shared" si="9"/>
        <v>141.40166666666667</v>
      </c>
    </row>
    <row r="65" spans="2:32" ht="14.5" thickBot="1" x14ac:dyDescent="0.3">
      <c r="B65" s="131"/>
      <c r="C65" s="138">
        <v>96</v>
      </c>
      <c r="D65" s="45">
        <v>4</v>
      </c>
      <c r="E65" s="45">
        <v>4</v>
      </c>
      <c r="F65" s="44">
        <v>1</v>
      </c>
      <c r="G65" s="41">
        <v>49.72</v>
      </c>
      <c r="H65" s="41">
        <v>85</v>
      </c>
      <c r="I65" s="41">
        <v>90</v>
      </c>
      <c r="J65" s="49">
        <v>80.849999999999994</v>
      </c>
      <c r="K65" s="72">
        <v>243.5</v>
      </c>
      <c r="L65" s="72">
        <v>208</v>
      </c>
      <c r="M65" s="72">
        <v>256</v>
      </c>
      <c r="N65" s="87">
        <f t="shared" si="7"/>
        <v>144.72428571428571</v>
      </c>
      <c r="P65" s="41">
        <v>50.6</v>
      </c>
      <c r="Q65" s="41">
        <v>96</v>
      </c>
      <c r="R65" s="41">
        <v>95</v>
      </c>
      <c r="S65" s="49">
        <v>81.56</v>
      </c>
      <c r="T65" s="72">
        <v>241.4</v>
      </c>
      <c r="U65" s="72">
        <v>200</v>
      </c>
      <c r="V65" s="72">
        <v>256</v>
      </c>
      <c r="W65" s="61">
        <f t="shared" si="8"/>
        <v>145.79428571428571</v>
      </c>
      <c r="Y65" s="41">
        <v>58.07</v>
      </c>
      <c r="Z65" s="41">
        <v>108</v>
      </c>
      <c r="AA65" s="41">
        <v>98</v>
      </c>
      <c r="AB65" s="49">
        <v>77.89</v>
      </c>
      <c r="AC65" s="72">
        <v>231</v>
      </c>
      <c r="AD65" s="72">
        <v>200</v>
      </c>
      <c r="AE65" s="72">
        <v>256</v>
      </c>
      <c r="AF65" s="87">
        <f t="shared" si="9"/>
        <v>146.99428571428572</v>
      </c>
    </row>
    <row r="66" spans="2:32" ht="14.5" thickBot="1" x14ac:dyDescent="0.3">
      <c r="B66" s="131"/>
      <c r="C66" s="131"/>
      <c r="D66" s="45">
        <v>4</v>
      </c>
      <c r="E66" s="45">
        <v>2</v>
      </c>
      <c r="F66" s="44">
        <v>1</v>
      </c>
      <c r="G66" s="41">
        <v>52.11</v>
      </c>
      <c r="H66" s="41">
        <v>97</v>
      </c>
      <c r="I66" s="41">
        <v>96</v>
      </c>
      <c r="J66" s="49">
        <v>80.95</v>
      </c>
      <c r="K66" s="72">
        <v>245.4</v>
      </c>
      <c r="L66" s="72">
        <v>148</v>
      </c>
      <c r="M66" s="72">
        <v>256</v>
      </c>
      <c r="N66" s="87">
        <f t="shared" si="7"/>
        <v>139.35142857142858</v>
      </c>
      <c r="P66" s="41">
        <v>72.5</v>
      </c>
      <c r="Q66" s="41">
        <v>111</v>
      </c>
      <c r="R66" s="41">
        <v>97</v>
      </c>
      <c r="S66" s="49">
        <v>82.07</v>
      </c>
      <c r="T66" s="72">
        <v>247.8</v>
      </c>
      <c r="U66" s="72">
        <v>152</v>
      </c>
      <c r="V66" s="72">
        <v>256</v>
      </c>
      <c r="W66" s="61">
        <f t="shared" si="8"/>
        <v>145.48142857142858</v>
      </c>
      <c r="Y66" s="41">
        <v>68.540000000000006</v>
      </c>
      <c r="Z66" s="41">
        <v>114</v>
      </c>
      <c r="AA66" s="41">
        <v>99</v>
      </c>
      <c r="AB66" s="49">
        <v>77.95</v>
      </c>
      <c r="AC66" s="72">
        <v>237.9</v>
      </c>
      <c r="AD66" s="72">
        <v>176</v>
      </c>
      <c r="AE66" s="72">
        <v>256</v>
      </c>
      <c r="AF66" s="87">
        <f t="shared" si="9"/>
        <v>147.05571428571426</v>
      </c>
    </row>
    <row r="67" spans="2:32" ht="14.5" thickBot="1" x14ac:dyDescent="0.3">
      <c r="B67" s="133">
        <v>30</v>
      </c>
      <c r="C67" s="133">
        <v>24</v>
      </c>
      <c r="D67" s="26">
        <v>4</v>
      </c>
      <c r="E67" s="26">
        <v>4</v>
      </c>
      <c r="F67" s="44">
        <v>4</v>
      </c>
      <c r="G67" s="41">
        <v>87.73</v>
      </c>
      <c r="H67" s="41">
        <v>176</v>
      </c>
      <c r="I67" s="41">
        <v>125</v>
      </c>
      <c r="J67" s="49">
        <v>82.91</v>
      </c>
      <c r="K67" s="72">
        <v>255.6</v>
      </c>
      <c r="L67" s="72">
        <v>84</v>
      </c>
      <c r="M67" s="72"/>
      <c r="N67" s="87">
        <f t="shared" si="7"/>
        <v>135.20666666666668</v>
      </c>
      <c r="P67" s="41">
        <v>103.33</v>
      </c>
      <c r="Q67" s="41">
        <v>197</v>
      </c>
      <c r="R67" s="41">
        <v>125</v>
      </c>
      <c r="S67" s="49">
        <v>82.38</v>
      </c>
      <c r="T67" s="72">
        <v>260</v>
      </c>
      <c r="U67" s="72">
        <v>80</v>
      </c>
      <c r="V67" s="72"/>
      <c r="W67" s="61">
        <f t="shared" si="8"/>
        <v>141.285</v>
      </c>
      <c r="Y67" s="41">
        <v>112.7</v>
      </c>
      <c r="Z67" s="41">
        <v>208</v>
      </c>
      <c r="AA67" s="41">
        <v>127</v>
      </c>
      <c r="AB67" s="49">
        <v>81.63</v>
      </c>
      <c r="AC67" s="72">
        <v>259.5</v>
      </c>
      <c r="AD67" s="72">
        <v>84</v>
      </c>
      <c r="AE67" s="72"/>
      <c r="AF67" s="87">
        <f t="shared" si="9"/>
        <v>145.47166666666666</v>
      </c>
    </row>
    <row r="68" spans="2:32" ht="14.5" thickBot="1" x14ac:dyDescent="0.3">
      <c r="B68" s="131"/>
      <c r="C68" s="132"/>
      <c r="D68" s="42">
        <v>4</v>
      </c>
      <c r="E68" s="42">
        <v>2</v>
      </c>
      <c r="F68" s="44">
        <v>4</v>
      </c>
      <c r="G68" s="41">
        <v>102.63</v>
      </c>
      <c r="H68" s="41">
        <v>200</v>
      </c>
      <c r="I68" s="41">
        <v>124</v>
      </c>
      <c r="J68" s="49">
        <v>82.84</v>
      </c>
      <c r="K68" s="72">
        <v>262.89999999999998</v>
      </c>
      <c r="L68" s="72">
        <v>80</v>
      </c>
      <c r="M68" s="72"/>
      <c r="N68" s="87">
        <f t="shared" si="7"/>
        <v>142.06166666666667</v>
      </c>
      <c r="P68" s="41">
        <v>124.55</v>
      </c>
      <c r="Q68" s="41">
        <v>209</v>
      </c>
      <c r="R68" s="41">
        <v>127</v>
      </c>
      <c r="S68" s="49">
        <v>81.91</v>
      </c>
      <c r="T68" s="72">
        <v>263.3</v>
      </c>
      <c r="U68" s="72">
        <v>90</v>
      </c>
      <c r="V68" s="72"/>
      <c r="W68" s="61">
        <f t="shared" si="8"/>
        <v>149.29333333333332</v>
      </c>
      <c r="Y68" s="41">
        <v>125.01</v>
      </c>
      <c r="Z68" s="41">
        <v>206</v>
      </c>
      <c r="AA68" s="41">
        <v>131</v>
      </c>
      <c r="AB68" s="49">
        <v>82.69</v>
      </c>
      <c r="AC68" s="72">
        <v>265.3</v>
      </c>
      <c r="AD68" s="72">
        <v>90</v>
      </c>
      <c r="AE68" s="72"/>
      <c r="AF68" s="87">
        <f t="shared" si="9"/>
        <v>150</v>
      </c>
    </row>
    <row r="69" spans="2:32" ht="14.5" thickBot="1" x14ac:dyDescent="0.3">
      <c r="B69" s="131"/>
      <c r="C69" s="131">
        <v>48</v>
      </c>
      <c r="D69" s="131">
        <v>4</v>
      </c>
      <c r="E69" s="131">
        <v>4</v>
      </c>
      <c r="F69" s="44">
        <v>1</v>
      </c>
      <c r="G69" s="41">
        <v>51.79</v>
      </c>
      <c r="H69" s="41">
        <v>107</v>
      </c>
      <c r="I69" s="41">
        <v>95</v>
      </c>
      <c r="J69" s="49">
        <v>78.34</v>
      </c>
      <c r="K69" s="72">
        <v>243</v>
      </c>
      <c r="L69" s="72">
        <v>128</v>
      </c>
      <c r="M69" s="72">
        <v>256</v>
      </c>
      <c r="N69" s="87">
        <f t="shared" si="7"/>
        <v>137.01857142857142</v>
      </c>
      <c r="P69" s="41">
        <v>75.14</v>
      </c>
      <c r="Q69" s="41">
        <v>123</v>
      </c>
      <c r="R69" s="41">
        <v>95</v>
      </c>
      <c r="S69" s="49">
        <v>78.209999999999994</v>
      </c>
      <c r="T69" s="72">
        <v>244.2</v>
      </c>
      <c r="U69" s="72">
        <v>146</v>
      </c>
      <c r="V69" s="72">
        <v>256</v>
      </c>
      <c r="W69" s="61">
        <f t="shared" si="8"/>
        <v>145.3642857142857</v>
      </c>
      <c r="Y69" s="41">
        <v>69.569999999999993</v>
      </c>
      <c r="Z69" s="41">
        <v>128</v>
      </c>
      <c r="AA69" s="41">
        <v>100</v>
      </c>
      <c r="AB69" s="49">
        <v>78.7</v>
      </c>
      <c r="AC69" s="72">
        <v>246.7</v>
      </c>
      <c r="AD69" s="72">
        <v>146</v>
      </c>
      <c r="AE69" s="72">
        <v>256</v>
      </c>
      <c r="AF69" s="87">
        <f t="shared" si="9"/>
        <v>146.42428571428573</v>
      </c>
    </row>
    <row r="70" spans="2:32" ht="14.5" thickBot="1" x14ac:dyDescent="0.3">
      <c r="B70" s="131"/>
      <c r="C70" s="131"/>
      <c r="D70" s="134"/>
      <c r="E70" s="134"/>
      <c r="F70" s="44">
        <v>4</v>
      </c>
      <c r="G70" s="41">
        <v>51.24</v>
      </c>
      <c r="H70" s="41">
        <v>69</v>
      </c>
      <c r="I70" s="41">
        <v>85</v>
      </c>
      <c r="J70" s="49">
        <v>64.959999999999994</v>
      </c>
      <c r="K70" s="72">
        <v>178.4</v>
      </c>
      <c r="L70" s="72">
        <v>76</v>
      </c>
      <c r="M70" s="72"/>
      <c r="N70" s="87">
        <f t="shared" si="7"/>
        <v>87.433333333333337</v>
      </c>
      <c r="P70" s="41">
        <v>56.63</v>
      </c>
      <c r="Q70" s="41">
        <v>96</v>
      </c>
      <c r="R70" s="41">
        <v>85</v>
      </c>
      <c r="S70" s="49">
        <v>65.11</v>
      </c>
      <c r="T70" s="72">
        <v>177.7</v>
      </c>
      <c r="U70" s="72">
        <v>76</v>
      </c>
      <c r="V70" s="72"/>
      <c r="W70" s="61">
        <f t="shared" si="8"/>
        <v>92.740000000000009</v>
      </c>
      <c r="Y70" s="41">
        <v>59.76</v>
      </c>
      <c r="Z70" s="41">
        <v>110</v>
      </c>
      <c r="AA70" s="41">
        <v>86</v>
      </c>
      <c r="AB70" s="49">
        <v>63.95</v>
      </c>
      <c r="AC70" s="72">
        <v>178.8</v>
      </c>
      <c r="AD70" s="72">
        <v>76</v>
      </c>
      <c r="AE70" s="72"/>
      <c r="AF70" s="87">
        <f t="shared" si="9"/>
        <v>95.751666666666665</v>
      </c>
    </row>
    <row r="71" spans="2:32" ht="14.5" thickBot="1" x14ac:dyDescent="0.3">
      <c r="B71" s="131"/>
      <c r="C71" s="131"/>
      <c r="D71" s="138">
        <v>4</v>
      </c>
      <c r="E71" s="138">
        <v>2</v>
      </c>
      <c r="F71" s="44">
        <v>1</v>
      </c>
      <c r="G71" s="41">
        <v>73.91</v>
      </c>
      <c r="H71" s="41">
        <v>123</v>
      </c>
      <c r="I71" s="41">
        <v>95</v>
      </c>
      <c r="J71" s="49">
        <v>78.7</v>
      </c>
      <c r="K71" s="72">
        <v>272.39999999999998</v>
      </c>
      <c r="L71" s="72">
        <v>126</v>
      </c>
      <c r="M71" s="72">
        <v>256</v>
      </c>
      <c r="N71" s="87">
        <f t="shared" si="7"/>
        <v>146.43</v>
      </c>
      <c r="P71" s="41">
        <v>83.18</v>
      </c>
      <c r="Q71" s="41">
        <v>132</v>
      </c>
      <c r="R71" s="41">
        <v>98</v>
      </c>
      <c r="S71" s="49">
        <v>80.56</v>
      </c>
      <c r="T71" s="72">
        <v>283.7</v>
      </c>
      <c r="U71" s="72">
        <v>140</v>
      </c>
      <c r="V71" s="72">
        <v>256</v>
      </c>
      <c r="W71" s="61">
        <f t="shared" si="8"/>
        <v>153.34857142857143</v>
      </c>
      <c r="Y71" s="41">
        <v>74.239999999999995</v>
      </c>
      <c r="Z71" s="41">
        <v>148</v>
      </c>
      <c r="AA71" s="41">
        <v>107</v>
      </c>
      <c r="AB71" s="49">
        <v>79.36</v>
      </c>
      <c r="AC71" s="72">
        <v>299.60000000000002</v>
      </c>
      <c r="AD71" s="72">
        <v>140</v>
      </c>
      <c r="AE71" s="72">
        <v>256</v>
      </c>
      <c r="AF71" s="87">
        <f t="shared" si="9"/>
        <v>157.74285714285716</v>
      </c>
    </row>
    <row r="72" spans="2:32" ht="14.5" thickBot="1" x14ac:dyDescent="0.3">
      <c r="B72" s="131"/>
      <c r="C72" s="134"/>
      <c r="D72" s="134"/>
      <c r="E72" s="134"/>
      <c r="F72" s="44">
        <v>4</v>
      </c>
      <c r="G72" s="41">
        <v>56.63</v>
      </c>
      <c r="H72" s="41">
        <v>94</v>
      </c>
      <c r="I72" s="41">
        <v>84</v>
      </c>
      <c r="J72" s="49">
        <v>64.599999999999994</v>
      </c>
      <c r="K72" s="72">
        <v>184.3</v>
      </c>
      <c r="L72" s="72">
        <v>76</v>
      </c>
      <c r="M72" s="72"/>
      <c r="N72" s="87">
        <f t="shared" si="7"/>
        <v>93.254999999999995</v>
      </c>
      <c r="P72" s="41">
        <v>68.89</v>
      </c>
      <c r="Q72" s="41">
        <v>114</v>
      </c>
      <c r="R72" s="41">
        <v>85</v>
      </c>
      <c r="S72" s="49">
        <v>64.900000000000006</v>
      </c>
      <c r="T72" s="72">
        <v>184.3</v>
      </c>
      <c r="U72" s="72">
        <v>78</v>
      </c>
      <c r="V72" s="72"/>
      <c r="W72" s="61">
        <f t="shared" si="8"/>
        <v>99.181666666666658</v>
      </c>
      <c r="Y72" s="41">
        <v>82.24</v>
      </c>
      <c r="Z72" s="41">
        <v>159</v>
      </c>
      <c r="AA72" s="41">
        <v>86</v>
      </c>
      <c r="AB72" s="49">
        <v>64.260000000000005</v>
      </c>
      <c r="AC72" s="72">
        <v>188.1</v>
      </c>
      <c r="AD72" s="72">
        <v>78</v>
      </c>
      <c r="AE72" s="72"/>
      <c r="AF72" s="87">
        <f t="shared" si="9"/>
        <v>109.60000000000001</v>
      </c>
    </row>
    <row r="73" spans="2:32" ht="14.5" thickBot="1" x14ac:dyDescent="0.3">
      <c r="B73" s="131"/>
      <c r="C73" s="138">
        <v>96</v>
      </c>
      <c r="D73" s="45">
        <v>4</v>
      </c>
      <c r="E73" s="45">
        <v>4</v>
      </c>
      <c r="F73" s="44">
        <v>1</v>
      </c>
      <c r="G73" s="41">
        <v>27.91</v>
      </c>
      <c r="H73" s="41">
        <v>42</v>
      </c>
      <c r="I73" s="41">
        <v>74</v>
      </c>
      <c r="J73" s="49">
        <v>64.02</v>
      </c>
      <c r="K73" s="72">
        <v>108.5</v>
      </c>
      <c r="L73" s="72">
        <v>88</v>
      </c>
      <c r="M73" s="72">
        <v>256</v>
      </c>
      <c r="N73" s="87">
        <f t="shared" si="7"/>
        <v>94.34714285714287</v>
      </c>
      <c r="P73" s="41">
        <v>46.7</v>
      </c>
      <c r="Q73" s="41">
        <v>92</v>
      </c>
      <c r="R73" s="41">
        <v>79</v>
      </c>
      <c r="S73" s="49">
        <v>64.13</v>
      </c>
      <c r="T73" s="72">
        <v>108.6</v>
      </c>
      <c r="U73" s="72">
        <v>88</v>
      </c>
      <c r="V73" s="72">
        <v>256</v>
      </c>
      <c r="W73" s="61">
        <f t="shared" si="8"/>
        <v>104.91857142857143</v>
      </c>
      <c r="Y73" s="41">
        <v>38.56</v>
      </c>
      <c r="Z73" s="41">
        <v>107</v>
      </c>
      <c r="AA73" s="41">
        <v>81</v>
      </c>
      <c r="AB73" s="49">
        <v>70.22</v>
      </c>
      <c r="AC73" s="72">
        <v>110.1</v>
      </c>
      <c r="AD73" s="72">
        <v>88</v>
      </c>
      <c r="AE73" s="72">
        <v>256</v>
      </c>
      <c r="AF73" s="87">
        <f t="shared" si="9"/>
        <v>107.26857142857143</v>
      </c>
    </row>
    <row r="74" spans="2:32" ht="14.5" thickBot="1" x14ac:dyDescent="0.3">
      <c r="B74" s="132"/>
      <c r="C74" s="131"/>
      <c r="D74" s="45">
        <v>4</v>
      </c>
      <c r="E74" s="45">
        <v>2</v>
      </c>
      <c r="F74" s="44">
        <v>1</v>
      </c>
      <c r="G74" s="41">
        <v>47.37</v>
      </c>
      <c r="H74" s="41">
        <v>95</v>
      </c>
      <c r="I74" s="41">
        <v>79</v>
      </c>
      <c r="J74" s="49">
        <v>65.150000000000006</v>
      </c>
      <c r="K74" s="72">
        <v>109.3</v>
      </c>
      <c r="L74" s="72">
        <v>92</v>
      </c>
      <c r="M74" s="72">
        <v>256</v>
      </c>
      <c r="N74" s="87">
        <f t="shared" si="7"/>
        <v>106.25999999999999</v>
      </c>
      <c r="P74" s="41">
        <v>49.05</v>
      </c>
      <c r="Q74" s="41">
        <v>107</v>
      </c>
      <c r="R74" s="41">
        <v>81</v>
      </c>
      <c r="S74" s="49">
        <v>65.27</v>
      </c>
      <c r="T74" s="72">
        <v>110.8</v>
      </c>
      <c r="U74" s="72">
        <v>92</v>
      </c>
      <c r="V74" s="72">
        <v>256</v>
      </c>
      <c r="W74" s="61">
        <f t="shared" si="8"/>
        <v>108.73142857142857</v>
      </c>
      <c r="Y74" s="41">
        <v>43.56</v>
      </c>
      <c r="Z74" s="41">
        <v>113</v>
      </c>
      <c r="AA74" s="41">
        <v>82</v>
      </c>
      <c r="AB74" s="49">
        <v>69.69</v>
      </c>
      <c r="AC74" s="72">
        <v>113.1</v>
      </c>
      <c r="AD74" s="72">
        <v>92</v>
      </c>
      <c r="AE74" s="72">
        <v>256</v>
      </c>
      <c r="AF74" s="87">
        <f t="shared" si="9"/>
        <v>109.90714285714286</v>
      </c>
    </row>
    <row r="75" spans="2:32" ht="14.5" thickBot="1" x14ac:dyDescent="0.3">
      <c r="B75" s="133">
        <v>60</v>
      </c>
      <c r="C75" s="133">
        <v>24</v>
      </c>
      <c r="D75" s="26">
        <v>4</v>
      </c>
      <c r="E75" s="26">
        <v>4</v>
      </c>
      <c r="F75" s="51">
        <v>4</v>
      </c>
      <c r="G75" s="41">
        <v>56.69</v>
      </c>
      <c r="H75" s="41">
        <v>86</v>
      </c>
      <c r="I75" s="41">
        <v>90</v>
      </c>
      <c r="J75" s="49">
        <v>65.25</v>
      </c>
      <c r="K75" s="72">
        <v>175.2</v>
      </c>
      <c r="L75" s="72">
        <v>74</v>
      </c>
      <c r="M75" s="72"/>
      <c r="N75" s="87">
        <f>AVERAGE(G75:M75)</f>
        <v>91.19</v>
      </c>
      <c r="P75" s="41">
        <v>67.290000000000006</v>
      </c>
      <c r="Q75" s="41">
        <v>102</v>
      </c>
      <c r="R75" s="41">
        <v>92</v>
      </c>
      <c r="S75" s="49">
        <v>65.25</v>
      </c>
      <c r="T75" s="72">
        <v>174.4</v>
      </c>
      <c r="U75" s="72">
        <v>74</v>
      </c>
      <c r="V75" s="72"/>
      <c r="W75" s="61">
        <f t="shared" si="8"/>
        <v>95.823333333333338</v>
      </c>
      <c r="Y75" s="41">
        <v>84.5</v>
      </c>
      <c r="Z75" s="41">
        <v>128</v>
      </c>
      <c r="AA75" s="41">
        <v>92</v>
      </c>
      <c r="AB75" s="49">
        <v>63.55</v>
      </c>
      <c r="AC75" s="72">
        <v>174.9</v>
      </c>
      <c r="AD75" s="72">
        <v>74</v>
      </c>
      <c r="AE75" s="72"/>
      <c r="AF75" s="87">
        <f t="shared" si="9"/>
        <v>102.825</v>
      </c>
    </row>
    <row r="76" spans="2:32" ht="14.5" thickBot="1" x14ac:dyDescent="0.3">
      <c r="B76" s="132"/>
      <c r="C76" s="132"/>
      <c r="D76" s="42">
        <v>4</v>
      </c>
      <c r="E76" s="42">
        <v>2</v>
      </c>
      <c r="F76" s="44">
        <v>4</v>
      </c>
      <c r="G76" s="41">
        <v>66.64</v>
      </c>
      <c r="H76" s="41">
        <v>100</v>
      </c>
      <c r="I76" s="41">
        <v>88</v>
      </c>
      <c r="J76" s="49">
        <v>65.13</v>
      </c>
      <c r="K76" s="72">
        <v>176.5</v>
      </c>
      <c r="L76" s="72">
        <v>74</v>
      </c>
      <c r="M76" s="72"/>
      <c r="N76" s="87">
        <f t="shared" si="7"/>
        <v>95.045000000000002</v>
      </c>
      <c r="P76" s="41">
        <v>102.86</v>
      </c>
      <c r="Q76" s="41">
        <v>137</v>
      </c>
      <c r="R76" s="41">
        <v>92</v>
      </c>
      <c r="S76" s="49">
        <v>65.209999999999994</v>
      </c>
      <c r="T76" s="72">
        <v>187</v>
      </c>
      <c r="U76" s="72">
        <v>74</v>
      </c>
      <c r="V76" s="72"/>
      <c r="W76" s="61">
        <f t="shared" si="8"/>
        <v>109.67833333333333</v>
      </c>
      <c r="Y76" s="41">
        <v>110.28</v>
      </c>
      <c r="Z76" s="41">
        <v>129</v>
      </c>
      <c r="AA76" s="41">
        <v>94</v>
      </c>
      <c r="AB76" s="49">
        <v>63.53</v>
      </c>
      <c r="AC76" s="72">
        <v>198.7</v>
      </c>
      <c r="AD76" s="72">
        <v>74</v>
      </c>
      <c r="AE76" s="72"/>
      <c r="AF76" s="87">
        <f t="shared" si="9"/>
        <v>111.58499999999999</v>
      </c>
    </row>
    <row r="79" spans="2:32" ht="14.5" thickBot="1" x14ac:dyDescent="0.3"/>
    <row r="80" spans="2:32" ht="15" thickBot="1" x14ac:dyDescent="0.35">
      <c r="B80" s="166" t="s">
        <v>129</v>
      </c>
      <c r="C80" s="167"/>
      <c r="D80" s="168"/>
    </row>
    <row r="81" spans="2:17" ht="14.5" thickBot="1" x14ac:dyDescent="0.3">
      <c r="B81" s="133" t="s">
        <v>1</v>
      </c>
      <c r="C81" s="121" t="s">
        <v>2</v>
      </c>
      <c r="D81" s="133" t="s">
        <v>3</v>
      </c>
      <c r="E81" s="121" t="s">
        <v>4</v>
      </c>
      <c r="F81" s="133" t="s">
        <v>5</v>
      </c>
      <c r="G81" s="146" t="s">
        <v>120</v>
      </c>
      <c r="H81" s="147"/>
      <c r="I81" s="148"/>
      <c r="K81" s="146" t="s">
        <v>120</v>
      </c>
      <c r="L81" s="147"/>
      <c r="M81" s="148"/>
      <c r="O81" s="146" t="s">
        <v>120</v>
      </c>
      <c r="P81" s="147"/>
      <c r="Q81" s="148"/>
    </row>
    <row r="82" spans="2:17" x14ac:dyDescent="0.25">
      <c r="B82" s="131"/>
      <c r="C82" s="145"/>
      <c r="D82" s="131"/>
      <c r="E82" s="145"/>
      <c r="F82" s="131"/>
      <c r="G82" s="155" t="s">
        <v>136</v>
      </c>
      <c r="H82" s="156"/>
      <c r="I82" s="157"/>
      <c r="K82" s="155" t="s">
        <v>137</v>
      </c>
      <c r="L82" s="156"/>
      <c r="M82" s="157"/>
      <c r="O82" s="155" t="s">
        <v>138</v>
      </c>
      <c r="P82" s="156"/>
      <c r="Q82" s="157"/>
    </row>
    <row r="83" spans="2:17" ht="14.5" thickBot="1" x14ac:dyDescent="0.3">
      <c r="B83" s="131" t="s">
        <v>6</v>
      </c>
      <c r="C83" s="145"/>
      <c r="D83" s="131"/>
      <c r="E83" s="145"/>
      <c r="F83" s="131"/>
      <c r="G83" s="158"/>
      <c r="H83" s="159"/>
      <c r="I83" s="160"/>
      <c r="K83" s="158"/>
      <c r="L83" s="159"/>
      <c r="M83" s="160"/>
      <c r="O83" s="158"/>
      <c r="P83" s="159"/>
      <c r="Q83" s="160"/>
    </row>
    <row r="84" spans="2:17" ht="14.5" thickBot="1" x14ac:dyDescent="0.3">
      <c r="B84" s="131"/>
      <c r="C84" s="145"/>
      <c r="D84" s="131"/>
      <c r="E84" s="145"/>
      <c r="F84" s="131"/>
      <c r="G84" s="75" t="s">
        <v>86</v>
      </c>
      <c r="H84" s="75" t="s">
        <v>126</v>
      </c>
      <c r="I84" s="75" t="s">
        <v>130</v>
      </c>
      <c r="K84" s="75" t="s">
        <v>86</v>
      </c>
      <c r="L84" s="75" t="s">
        <v>126</v>
      </c>
      <c r="M84" s="75" t="s">
        <v>130</v>
      </c>
      <c r="O84" s="75" t="s">
        <v>86</v>
      </c>
      <c r="P84" s="75" t="s">
        <v>126</v>
      </c>
      <c r="Q84" s="75" t="s">
        <v>130</v>
      </c>
    </row>
    <row r="85" spans="2:17" ht="14.5" thickBot="1" x14ac:dyDescent="0.3">
      <c r="B85" s="132"/>
      <c r="C85" s="124"/>
      <c r="D85" s="132"/>
      <c r="E85" s="124"/>
      <c r="F85" s="132"/>
      <c r="G85" s="163" t="s">
        <v>121</v>
      </c>
      <c r="H85" s="164"/>
      <c r="I85" s="165"/>
      <c r="K85" s="163" t="s">
        <v>121</v>
      </c>
      <c r="L85" s="164"/>
      <c r="M85" s="165"/>
      <c r="O85" s="163" t="s">
        <v>121</v>
      </c>
      <c r="P85" s="164"/>
      <c r="Q85" s="165"/>
    </row>
    <row r="86" spans="2:17" ht="14.5" thickBot="1" x14ac:dyDescent="0.3">
      <c r="B86" s="131">
        <v>15</v>
      </c>
      <c r="C86" s="131">
        <v>48</v>
      </c>
      <c r="D86" s="131">
        <v>4</v>
      </c>
      <c r="E86" s="131">
        <v>4</v>
      </c>
      <c r="F86" s="71">
        <v>1</v>
      </c>
      <c r="G86" s="72">
        <v>12.7</v>
      </c>
      <c r="H86" s="72">
        <v>14.8</v>
      </c>
      <c r="I86" s="72">
        <v>17.600000000000001</v>
      </c>
      <c r="K86" s="72">
        <v>190.9</v>
      </c>
      <c r="L86" s="72">
        <v>194.3</v>
      </c>
      <c r="M86" s="72">
        <v>202.4</v>
      </c>
      <c r="O86" s="72">
        <v>347.8</v>
      </c>
      <c r="P86" s="72">
        <v>351.7</v>
      </c>
      <c r="Q86" s="72">
        <v>351.7</v>
      </c>
    </row>
    <row r="87" spans="2:17" ht="14.5" thickBot="1" x14ac:dyDescent="0.3">
      <c r="B87" s="131"/>
      <c r="C87" s="131"/>
      <c r="D87" s="134"/>
      <c r="E87" s="134"/>
      <c r="F87" s="71">
        <v>4</v>
      </c>
      <c r="G87" s="72">
        <v>9.5</v>
      </c>
      <c r="H87" s="72">
        <v>11</v>
      </c>
      <c r="I87" s="72">
        <v>13.2</v>
      </c>
      <c r="K87" s="72">
        <v>86.3</v>
      </c>
      <c r="L87" s="72">
        <v>82.3</v>
      </c>
      <c r="M87" s="72">
        <v>93.6</v>
      </c>
      <c r="O87" s="72">
        <v>192.3</v>
      </c>
      <c r="P87" s="72">
        <v>194.1</v>
      </c>
      <c r="Q87" s="72">
        <v>197</v>
      </c>
    </row>
    <row r="88" spans="2:17" ht="14.5" thickBot="1" x14ac:dyDescent="0.3">
      <c r="B88" s="131"/>
      <c r="C88" s="131"/>
      <c r="D88" s="138">
        <v>4</v>
      </c>
      <c r="E88" s="138">
        <v>2</v>
      </c>
      <c r="F88" s="71">
        <v>1</v>
      </c>
      <c r="G88" s="72">
        <v>20.399999999999999</v>
      </c>
      <c r="H88" s="72">
        <v>23.2</v>
      </c>
      <c r="I88" s="72">
        <v>23.2</v>
      </c>
      <c r="K88" s="72">
        <v>193.8</v>
      </c>
      <c r="L88" s="72">
        <v>197.7</v>
      </c>
      <c r="M88" s="72">
        <v>214.9</v>
      </c>
      <c r="O88" s="72">
        <v>353.9</v>
      </c>
      <c r="P88" s="72">
        <v>361.4</v>
      </c>
      <c r="Q88" s="72">
        <v>361.7</v>
      </c>
    </row>
    <row r="89" spans="2:17" ht="14.5" thickBot="1" x14ac:dyDescent="0.3">
      <c r="B89" s="131"/>
      <c r="C89" s="134"/>
      <c r="D89" s="134"/>
      <c r="E89" s="134"/>
      <c r="F89" s="71">
        <v>4</v>
      </c>
      <c r="G89" s="72">
        <v>14.3</v>
      </c>
      <c r="H89" s="72">
        <v>16.899999999999999</v>
      </c>
      <c r="I89" s="72">
        <v>16.899999999999999</v>
      </c>
      <c r="K89" s="72">
        <v>86.6</v>
      </c>
      <c r="L89" s="72">
        <v>87.9</v>
      </c>
      <c r="M89" s="72">
        <v>98.1</v>
      </c>
      <c r="O89" s="72">
        <v>207.4</v>
      </c>
      <c r="P89" s="72">
        <v>206.1</v>
      </c>
      <c r="Q89" s="72">
        <v>211.9</v>
      </c>
    </row>
    <row r="90" spans="2:17" ht="14.5" thickBot="1" x14ac:dyDescent="0.3">
      <c r="B90" s="131"/>
      <c r="C90" s="138">
        <v>96</v>
      </c>
      <c r="D90" s="68">
        <v>4</v>
      </c>
      <c r="E90" s="68">
        <v>4</v>
      </c>
      <c r="F90" s="71">
        <v>1</v>
      </c>
      <c r="G90" s="72">
        <v>4.5999999999999996</v>
      </c>
      <c r="H90" s="72">
        <v>5.4</v>
      </c>
      <c r="I90" s="72">
        <v>6.1</v>
      </c>
      <c r="K90" s="72">
        <v>126.1</v>
      </c>
      <c r="L90" s="72">
        <v>127.2</v>
      </c>
      <c r="M90" s="72">
        <v>128</v>
      </c>
      <c r="O90" s="72">
        <v>204.4</v>
      </c>
      <c r="P90" s="72">
        <v>204.9</v>
      </c>
      <c r="Q90" s="72">
        <v>227.7</v>
      </c>
    </row>
    <row r="91" spans="2:17" ht="14.5" thickBot="1" x14ac:dyDescent="0.3">
      <c r="B91" s="131"/>
      <c r="C91" s="131"/>
      <c r="D91" s="68">
        <v>4</v>
      </c>
      <c r="E91" s="68">
        <v>2</v>
      </c>
      <c r="F91" s="71">
        <v>1</v>
      </c>
      <c r="G91" s="72">
        <v>7.4</v>
      </c>
      <c r="H91" s="72">
        <v>8.6</v>
      </c>
      <c r="I91" s="72">
        <v>8.6</v>
      </c>
      <c r="K91" s="72">
        <v>127.4</v>
      </c>
      <c r="L91" s="72">
        <v>128.9</v>
      </c>
      <c r="M91" s="72">
        <v>137.9</v>
      </c>
      <c r="O91" s="72">
        <v>218.9</v>
      </c>
      <c r="P91" s="72">
        <v>223.7</v>
      </c>
      <c r="Q91" s="72">
        <v>234.5</v>
      </c>
    </row>
    <row r="92" spans="2:17" ht="14.5" thickBot="1" x14ac:dyDescent="0.3">
      <c r="B92" s="133">
        <v>30</v>
      </c>
      <c r="C92" s="133">
        <v>24</v>
      </c>
      <c r="D92" s="26">
        <v>4</v>
      </c>
      <c r="E92" s="26">
        <v>4</v>
      </c>
      <c r="F92" s="71">
        <v>4</v>
      </c>
      <c r="G92" s="72">
        <v>14.1</v>
      </c>
      <c r="H92" s="72">
        <v>16.600000000000001</v>
      </c>
      <c r="I92" s="72">
        <v>19.100000000000001</v>
      </c>
      <c r="K92" s="72">
        <v>112.7</v>
      </c>
      <c r="L92" s="72">
        <v>117.3</v>
      </c>
      <c r="M92" s="72">
        <v>134.5</v>
      </c>
      <c r="O92" s="72">
        <v>199.3</v>
      </c>
      <c r="P92" s="72">
        <v>198.9</v>
      </c>
      <c r="Q92" s="72">
        <v>220.4</v>
      </c>
    </row>
    <row r="93" spans="2:17" ht="14.5" thickBot="1" x14ac:dyDescent="0.3">
      <c r="B93" s="131"/>
      <c r="C93" s="132"/>
      <c r="D93" s="64">
        <v>4</v>
      </c>
      <c r="E93" s="64">
        <v>2</v>
      </c>
      <c r="F93" s="71">
        <v>4</v>
      </c>
      <c r="G93" s="72">
        <v>21.9</v>
      </c>
      <c r="H93" s="72">
        <v>24.7</v>
      </c>
      <c r="I93" s="72">
        <v>24.7</v>
      </c>
      <c r="K93" s="72">
        <v>123.1</v>
      </c>
      <c r="L93" s="72">
        <v>130.69999999999999</v>
      </c>
      <c r="M93" s="72">
        <v>179.7</v>
      </c>
      <c r="O93" s="72">
        <v>204.1</v>
      </c>
      <c r="P93" s="72">
        <v>214.4</v>
      </c>
      <c r="Q93" s="72">
        <v>225.6</v>
      </c>
    </row>
    <row r="94" spans="2:17" ht="14.5" thickBot="1" x14ac:dyDescent="0.3">
      <c r="B94" s="131"/>
      <c r="C94" s="131">
        <v>48</v>
      </c>
      <c r="D94" s="131">
        <v>4</v>
      </c>
      <c r="E94" s="131">
        <v>4</v>
      </c>
      <c r="F94" s="71">
        <v>1</v>
      </c>
      <c r="G94" s="72">
        <v>6.5</v>
      </c>
      <c r="H94" s="72">
        <v>7.7</v>
      </c>
      <c r="I94" s="72">
        <v>9.1999999999999993</v>
      </c>
      <c r="K94" s="72">
        <v>129.80000000000001</v>
      </c>
      <c r="L94" s="72">
        <v>131</v>
      </c>
      <c r="M94" s="72">
        <v>146.1</v>
      </c>
      <c r="O94" s="72">
        <v>240.8</v>
      </c>
      <c r="P94" s="72">
        <v>242.6</v>
      </c>
      <c r="Q94" s="72">
        <v>252.2</v>
      </c>
    </row>
    <row r="95" spans="2:17" ht="14.5" thickBot="1" x14ac:dyDescent="0.3">
      <c r="B95" s="131"/>
      <c r="C95" s="131"/>
      <c r="D95" s="134"/>
      <c r="E95" s="134"/>
      <c r="F95" s="71">
        <v>4</v>
      </c>
      <c r="G95" s="72">
        <v>4.9000000000000004</v>
      </c>
      <c r="H95" s="72">
        <v>5.6</v>
      </c>
      <c r="I95" s="72">
        <v>6.8</v>
      </c>
      <c r="K95" s="72">
        <v>100.2</v>
      </c>
      <c r="L95" s="72">
        <v>100.4</v>
      </c>
      <c r="M95" s="72">
        <v>106.3</v>
      </c>
      <c r="O95" s="72">
        <v>118.8</v>
      </c>
      <c r="P95" s="72">
        <v>123.3</v>
      </c>
      <c r="Q95" s="72">
        <v>143.4</v>
      </c>
    </row>
    <row r="96" spans="2:17" ht="14.5" thickBot="1" x14ac:dyDescent="0.3">
      <c r="B96" s="131"/>
      <c r="C96" s="131"/>
      <c r="D96" s="138">
        <v>4</v>
      </c>
      <c r="E96" s="138">
        <v>2</v>
      </c>
      <c r="F96" s="71">
        <v>1</v>
      </c>
      <c r="G96" s="72">
        <v>10.6</v>
      </c>
      <c r="H96" s="72">
        <v>12.3</v>
      </c>
      <c r="I96" s="72">
        <v>12.3</v>
      </c>
      <c r="K96" s="72">
        <v>134</v>
      </c>
      <c r="L96" s="72">
        <v>137.69999999999999</v>
      </c>
      <c r="M96" s="72">
        <v>158</v>
      </c>
      <c r="O96" s="72">
        <v>247.2</v>
      </c>
      <c r="P96" s="72">
        <v>259.3</v>
      </c>
      <c r="Q96" s="72">
        <v>316</v>
      </c>
    </row>
    <row r="97" spans="2:17" ht="14.5" thickBot="1" x14ac:dyDescent="0.3">
      <c r="B97" s="131"/>
      <c r="C97" s="134"/>
      <c r="D97" s="134"/>
      <c r="E97" s="134"/>
      <c r="F97" s="71">
        <v>4</v>
      </c>
      <c r="G97" s="72">
        <v>8</v>
      </c>
      <c r="H97" s="72">
        <v>9.1999999999999993</v>
      </c>
      <c r="I97" s="72">
        <v>9.1999999999999993</v>
      </c>
      <c r="K97" s="72">
        <v>102</v>
      </c>
      <c r="L97" s="72">
        <v>101.6</v>
      </c>
      <c r="M97" s="72">
        <v>107.6</v>
      </c>
      <c r="O97" s="72">
        <v>120.4</v>
      </c>
      <c r="P97" s="72">
        <v>125.4</v>
      </c>
      <c r="Q97" s="72">
        <v>154.30000000000001</v>
      </c>
    </row>
    <row r="98" spans="2:17" ht="14.5" thickBot="1" x14ac:dyDescent="0.3">
      <c r="B98" s="131"/>
      <c r="C98" s="138">
        <v>96</v>
      </c>
      <c r="D98" s="68">
        <v>4</v>
      </c>
      <c r="E98" s="68">
        <v>4</v>
      </c>
      <c r="F98" s="71">
        <v>1</v>
      </c>
      <c r="G98" s="72">
        <v>2.4</v>
      </c>
      <c r="H98" s="72">
        <v>2.8</v>
      </c>
      <c r="I98" s="72">
        <v>3.3</v>
      </c>
      <c r="K98" s="72">
        <v>60.9</v>
      </c>
      <c r="L98" s="72">
        <v>62</v>
      </c>
      <c r="M98" s="72">
        <v>69.5</v>
      </c>
      <c r="O98" s="72">
        <v>96.6</v>
      </c>
      <c r="P98" s="72">
        <v>99.5</v>
      </c>
      <c r="Q98" s="72">
        <v>101.8</v>
      </c>
    </row>
    <row r="99" spans="2:17" ht="14.5" thickBot="1" x14ac:dyDescent="0.3">
      <c r="B99" s="132"/>
      <c r="C99" s="131"/>
      <c r="D99" s="68">
        <v>4</v>
      </c>
      <c r="E99" s="68">
        <v>2</v>
      </c>
      <c r="F99" s="71">
        <v>1</v>
      </c>
      <c r="G99" s="72">
        <v>3.8</v>
      </c>
      <c r="H99" s="72">
        <v>4.4000000000000004</v>
      </c>
      <c r="I99" s="72">
        <v>4.4000000000000004</v>
      </c>
      <c r="K99" s="72">
        <v>62</v>
      </c>
      <c r="L99" s="72">
        <v>61.9</v>
      </c>
      <c r="M99" s="72">
        <v>74.599999999999994</v>
      </c>
      <c r="O99" s="72">
        <v>99.8</v>
      </c>
      <c r="P99" s="72">
        <v>102.5</v>
      </c>
      <c r="Q99" s="72">
        <v>106.3</v>
      </c>
    </row>
    <row r="100" spans="2:17" ht="14.5" thickBot="1" x14ac:dyDescent="0.3">
      <c r="B100" s="131">
        <v>60</v>
      </c>
      <c r="C100" s="133">
        <v>24</v>
      </c>
      <c r="D100" s="26">
        <v>4</v>
      </c>
      <c r="E100" s="26">
        <v>4</v>
      </c>
      <c r="F100" s="71">
        <v>4</v>
      </c>
      <c r="G100" s="72">
        <v>7</v>
      </c>
      <c r="H100" s="72">
        <v>8.3000000000000007</v>
      </c>
      <c r="I100" s="72">
        <v>8.4</v>
      </c>
      <c r="K100" s="72">
        <v>123</v>
      </c>
      <c r="L100" s="72">
        <v>124.9</v>
      </c>
      <c r="M100" s="72">
        <v>135.69999999999999</v>
      </c>
      <c r="O100" s="72">
        <v>134</v>
      </c>
      <c r="P100" s="72">
        <v>132.30000000000001</v>
      </c>
      <c r="Q100" s="72">
        <v>139.19999999999999</v>
      </c>
    </row>
    <row r="101" spans="2:17" ht="14.5" thickBot="1" x14ac:dyDescent="0.3">
      <c r="B101" s="134"/>
      <c r="C101" s="132"/>
      <c r="D101" s="64">
        <v>4</v>
      </c>
      <c r="E101" s="64">
        <v>2</v>
      </c>
      <c r="F101" s="71">
        <v>4</v>
      </c>
      <c r="G101" s="72">
        <v>11.2</v>
      </c>
      <c r="H101" s="72">
        <v>12.4</v>
      </c>
      <c r="I101" s="72">
        <v>12.4</v>
      </c>
      <c r="K101" s="72">
        <v>125.1</v>
      </c>
      <c r="L101" s="72">
        <v>127.6</v>
      </c>
      <c r="M101" s="72">
        <v>160.19999999999999</v>
      </c>
      <c r="O101" s="72">
        <v>137.9</v>
      </c>
      <c r="P101" s="72">
        <v>139.4</v>
      </c>
      <c r="Q101" s="72">
        <v>164.9</v>
      </c>
    </row>
  </sheetData>
  <mergeCells count="156">
    <mergeCell ref="B100:B101"/>
    <mergeCell ref="C100:C101"/>
    <mergeCell ref="G82:I83"/>
    <mergeCell ref="G81:I81"/>
    <mergeCell ref="K81:M81"/>
    <mergeCell ref="K82:M83"/>
    <mergeCell ref="K85:M85"/>
    <mergeCell ref="O81:Q81"/>
    <mergeCell ref="O82:Q83"/>
    <mergeCell ref="O85:Q85"/>
    <mergeCell ref="B86:B91"/>
    <mergeCell ref="C86:C89"/>
    <mergeCell ref="D86:D87"/>
    <mergeCell ref="E86:E87"/>
    <mergeCell ref="D88:D89"/>
    <mergeCell ref="E88:E89"/>
    <mergeCell ref="C90:C91"/>
    <mergeCell ref="B92:B99"/>
    <mergeCell ref="C92:C93"/>
    <mergeCell ref="C94:C97"/>
    <mergeCell ref="D94:D95"/>
    <mergeCell ref="E94:E95"/>
    <mergeCell ref="D96:D97"/>
    <mergeCell ref="E96:E97"/>
    <mergeCell ref="C98:C99"/>
    <mergeCell ref="B80:D80"/>
    <mergeCell ref="B81:B82"/>
    <mergeCell ref="C81:C85"/>
    <mergeCell ref="D81:D85"/>
    <mergeCell ref="E81:E85"/>
    <mergeCell ref="F81:F85"/>
    <mergeCell ref="B83:B85"/>
    <mergeCell ref="G85:I85"/>
    <mergeCell ref="B3:D3"/>
    <mergeCell ref="B75:B76"/>
    <mergeCell ref="C75:C76"/>
    <mergeCell ref="B61:B66"/>
    <mergeCell ref="C61:C64"/>
    <mergeCell ref="D61:D62"/>
    <mergeCell ref="E61:E62"/>
    <mergeCell ref="D63:D64"/>
    <mergeCell ref="E63:E64"/>
    <mergeCell ref="C65:C66"/>
    <mergeCell ref="B67:B74"/>
    <mergeCell ref="C67:C68"/>
    <mergeCell ref="C69:C72"/>
    <mergeCell ref="D69:D70"/>
    <mergeCell ref="E69:E70"/>
    <mergeCell ref="D71:D72"/>
    <mergeCell ref="E71:E72"/>
    <mergeCell ref="C73:C74"/>
    <mergeCell ref="B35:B40"/>
    <mergeCell ref="C35:C38"/>
    <mergeCell ref="D35:D36"/>
    <mergeCell ref="E35:E36"/>
    <mergeCell ref="D37:D38"/>
    <mergeCell ref="E37:E38"/>
    <mergeCell ref="B49:B50"/>
    <mergeCell ref="C49:C50"/>
    <mergeCell ref="B56:B57"/>
    <mergeCell ref="C56:C60"/>
    <mergeCell ref="D56:D60"/>
    <mergeCell ref="E56:E60"/>
    <mergeCell ref="F56:F60"/>
    <mergeCell ref="G58:I58"/>
    <mergeCell ref="P58:R58"/>
    <mergeCell ref="K58:M58"/>
    <mergeCell ref="G59:M59"/>
    <mergeCell ref="G60:M60"/>
    <mergeCell ref="P59:V59"/>
    <mergeCell ref="P60:V60"/>
    <mergeCell ref="C39:C40"/>
    <mergeCell ref="B41:B48"/>
    <mergeCell ref="C41:C42"/>
    <mergeCell ref="C43:C46"/>
    <mergeCell ref="D43:D44"/>
    <mergeCell ref="E43:E44"/>
    <mergeCell ref="D45:D46"/>
    <mergeCell ref="E45:E46"/>
    <mergeCell ref="C47:C48"/>
    <mergeCell ref="B30:B31"/>
    <mergeCell ref="C30:C34"/>
    <mergeCell ref="D30:D34"/>
    <mergeCell ref="E30:E34"/>
    <mergeCell ref="F30:F34"/>
    <mergeCell ref="B23:B24"/>
    <mergeCell ref="C23:C24"/>
    <mergeCell ref="B9:B14"/>
    <mergeCell ref="C9:C12"/>
    <mergeCell ref="D9:D10"/>
    <mergeCell ref="E9:E10"/>
    <mergeCell ref="D11:D12"/>
    <mergeCell ref="E11:E12"/>
    <mergeCell ref="C13:C14"/>
    <mergeCell ref="B15:B22"/>
    <mergeCell ref="C15:C16"/>
    <mergeCell ref="C17:C20"/>
    <mergeCell ref="D17:D18"/>
    <mergeCell ref="E17:E18"/>
    <mergeCell ref="D19:D20"/>
    <mergeCell ref="E19:E20"/>
    <mergeCell ref="C21:C22"/>
    <mergeCell ref="E4:E8"/>
    <mergeCell ref="F4:F8"/>
    <mergeCell ref="B4:B5"/>
    <mergeCell ref="C4:C8"/>
    <mergeCell ref="D4:D8"/>
    <mergeCell ref="G57:M57"/>
    <mergeCell ref="P57:V57"/>
    <mergeCell ref="Y57:AE57"/>
    <mergeCell ref="G5:L5"/>
    <mergeCell ref="G6:I6"/>
    <mergeCell ref="K6:L6"/>
    <mergeCell ref="G7:L7"/>
    <mergeCell ref="G8:L8"/>
    <mergeCell ref="O5:T5"/>
    <mergeCell ref="O7:T7"/>
    <mergeCell ref="O8:T8"/>
    <mergeCell ref="M5:M6"/>
    <mergeCell ref="O6:Q6"/>
    <mergeCell ref="X6:Z6"/>
    <mergeCell ref="S6:T6"/>
    <mergeCell ref="AB6:AC6"/>
    <mergeCell ref="U5:U6"/>
    <mergeCell ref="AD5:AD6"/>
    <mergeCell ref="X5:AC5"/>
    <mergeCell ref="G32:I32"/>
    <mergeCell ref="P32:R32"/>
    <mergeCell ref="Z32:AB32"/>
    <mergeCell ref="AD32:AF32"/>
    <mergeCell ref="T32:V32"/>
    <mergeCell ref="G31:M31"/>
    <mergeCell ref="G33:M33"/>
    <mergeCell ref="G34:M34"/>
    <mergeCell ref="P31:V31"/>
    <mergeCell ref="P33:V33"/>
    <mergeCell ref="P34:V34"/>
    <mergeCell ref="Z31:AF31"/>
    <mergeCell ref="Z33:AF33"/>
    <mergeCell ref="Z34:AF34"/>
    <mergeCell ref="K32:M32"/>
    <mergeCell ref="V5:V6"/>
    <mergeCell ref="X31:X32"/>
    <mergeCell ref="Y59:AE59"/>
    <mergeCell ref="Y60:AE60"/>
    <mergeCell ref="X7:AC7"/>
    <mergeCell ref="X8:AC8"/>
    <mergeCell ref="N31:N32"/>
    <mergeCell ref="W31:W32"/>
    <mergeCell ref="AG31:AG32"/>
    <mergeCell ref="AF57:AF58"/>
    <mergeCell ref="W57:W58"/>
    <mergeCell ref="N57:N58"/>
    <mergeCell ref="T58:V58"/>
    <mergeCell ref="AC58:AE58"/>
    <mergeCell ref="Y58:AA58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</vt:lpstr>
      <vt:lpstr>1.SL-PRS RSTD</vt:lpstr>
      <vt:lpstr>2.SL-PRS RSRP</vt:lpstr>
      <vt:lpstr>3.SL-PRS RSRPP</vt:lpstr>
      <vt:lpstr>4.SL-PRS Rx-Tx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2024-10-18T00:32:35Z</dcterms:modified>
</cp:coreProperties>
</file>